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/>
  <mc:AlternateContent xmlns:mc="http://schemas.openxmlformats.org/markup-compatibility/2006">
    <mc:Choice Requires="x15">
      <x15ac:absPath xmlns:x15ac="http://schemas.microsoft.com/office/spreadsheetml/2010/11/ac" url="C:\Users\SafronovaLV\Desktop\! ИП АО Вилюйская ГЭС-3\ОТЧЕТЫ по ИП\Отчеты за 2024 год\Отчет за 2024 год\"/>
    </mc:Choice>
  </mc:AlternateContent>
  <xr:revisionPtr revIDLastSave="0" documentId="13_ncr:1_{92D6A82A-1764-44EC-B8FB-851DAA0F8344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10 финансирование " sheetId="1" r:id="rId1"/>
    <sheet name="11 финансирование источники " sheetId="2" r:id="rId2"/>
    <sheet name="12 освоение" sheetId="3" r:id="rId3"/>
    <sheet name="13 финансирование и освоени " sheetId="4" r:id="rId4"/>
    <sheet name="14 принятие ОС" sheetId="5" r:id="rId5"/>
    <sheet name="15 постановка под напр" sheetId="6" r:id="rId6"/>
    <sheet name="16 ввод мощности" sheetId="7" r:id="rId7"/>
    <sheet name="17 вывод" sheetId="8" r:id="rId8"/>
    <sheet name="18 о тех состоянии" sheetId="9" r:id="rId9"/>
    <sheet name="19 план закупок " sheetId="10" r:id="rId10"/>
  </sheets>
  <externalReferences>
    <externalReference r:id="rId11"/>
  </externalReferences>
  <definedNames>
    <definedName name="_xlnm._FilterDatabase" localSheetId="0" hidden="1">'10 финансирование '!$A$20:$X$82</definedName>
    <definedName name="_xlnm._FilterDatabase" localSheetId="1" hidden="1">'11 финансирование источники '!$A$20:$W$30</definedName>
    <definedName name="_xlnm._FilterDatabase" localSheetId="2" hidden="1">'12 освоение'!$A$19:$AI$46</definedName>
    <definedName name="_xlnm._FilterDatabase" localSheetId="3" hidden="1">'13 финансирование и освоени '!$A$20:$W$38</definedName>
    <definedName name="_xlnm._FilterDatabase" localSheetId="4" hidden="1">'14 принятие ОС'!$A$42:$DE$84</definedName>
    <definedName name="Print_Titles" localSheetId="0">'10 финансирование '!$17:$19</definedName>
    <definedName name="Print_Titles" localSheetId="1">'11 финансирование источники '!$15:$18</definedName>
    <definedName name="Print_Titles" localSheetId="3">'13 финансирование и освоени '!$16:$18</definedName>
    <definedName name="Z_004643DD_8C40_4FE1_AF8C_E6388EACFA78_.wvu.Cols" localSheetId="0" hidden="1">'10 финансирование '!$S:$X</definedName>
    <definedName name="Z_004643DD_8C40_4FE1_AF8C_E6388EACFA78_.wvu.Cols" localSheetId="2" hidden="1">'12 освоение'!$Y:$AB</definedName>
    <definedName name="Z_004643DD_8C40_4FE1_AF8C_E6388EACFA78_.wvu.Cols" localSheetId="4" hidden="1">'14 принятие ОС'!$AR:$BA,'14 принятие ОС'!$CP:$CY</definedName>
    <definedName name="Z_004643DD_8C40_4FE1_AF8C_E6388EACFA78_.wvu.Cols" localSheetId="5" hidden="1">'15 постановка под напр'!$X:$AB,'15 постановка под напр'!$AW:$BA</definedName>
    <definedName name="Z_004643DD_8C40_4FE1_AF8C_E6388EACFA78_.wvu.Cols" localSheetId="6" hidden="1">'16 ввод мощности'!$X:$AB,'16 ввод мощности'!$AW:$BA</definedName>
    <definedName name="Z_004643DD_8C40_4FE1_AF8C_E6388EACFA78_.wvu.Cols" localSheetId="7" hidden="1">'17 вывод'!$Y:$AC,'17 вывод'!$AX:$BB</definedName>
    <definedName name="Z_004643DD_8C40_4FE1_AF8C_E6388EACFA78_.wvu.FilterData" localSheetId="0" hidden="1">'10 финансирование '!$A$21:$X$39</definedName>
    <definedName name="Z_004643DD_8C40_4FE1_AF8C_E6388EACFA78_.wvu.FilterData" localSheetId="1" hidden="1">'11 финансирование источники '!$A$20:$W$30</definedName>
    <definedName name="Z_004643DD_8C40_4FE1_AF8C_E6388EACFA78_.wvu.FilterData" localSheetId="2" hidden="1">'12 освоение'!$A$20:$AI$31</definedName>
    <definedName name="Z_004643DD_8C40_4FE1_AF8C_E6388EACFA78_.wvu.FilterData" localSheetId="3" hidden="1">'13 финансирование и освоени '!$A$20:$W$38</definedName>
    <definedName name="Z_004643DD_8C40_4FE1_AF8C_E6388EACFA78_.wvu.FilterData" localSheetId="4" hidden="1">'14 принятие ОС'!$A$22:$DD$40</definedName>
    <definedName name="Z_004643DD_8C40_4FE1_AF8C_E6388EACFA78_.wvu.PrintArea" localSheetId="0" hidden="1">'10 финансирование '!$A$1:$X$39</definedName>
    <definedName name="Z_004643DD_8C40_4FE1_AF8C_E6388EACFA78_.wvu.PrintArea" localSheetId="1" hidden="1">'11 финансирование источники '!$A$1:$W$38</definedName>
    <definedName name="Z_004643DD_8C40_4FE1_AF8C_E6388EACFA78_.wvu.PrintArea" localSheetId="2" hidden="1">'12 освоение'!$A$1:$AI$31</definedName>
    <definedName name="Z_004643DD_8C40_4FE1_AF8C_E6388EACFA78_.wvu.PrintArea" localSheetId="3" hidden="1">'13 финансирование и освоени '!$A$1:$W$38</definedName>
    <definedName name="Z_004643DD_8C40_4FE1_AF8C_E6388EACFA78_.wvu.PrintArea" localSheetId="4" hidden="1">'14 принятие ОС'!$A$1:$DD$40</definedName>
    <definedName name="Z_004643DD_8C40_4FE1_AF8C_E6388EACFA78_.wvu.PrintArea" localSheetId="5" hidden="1">'15 постановка под напр'!$A$1:$BB$40</definedName>
    <definedName name="Z_004643DD_8C40_4FE1_AF8C_E6388EACFA78_.wvu.PrintArea" localSheetId="6" hidden="1">'16 ввод мощности'!$A$1:$BB$40</definedName>
    <definedName name="Z_004643DD_8C40_4FE1_AF8C_E6388EACFA78_.wvu.PrintArea" localSheetId="7" hidden="1">'17 вывод'!$A$1:$BC$22</definedName>
    <definedName name="Z_004643DD_8C40_4FE1_AF8C_E6388EACFA78_.wvu.PrintArea" localSheetId="8" hidden="1">'18 о тех состоянии'!$A$1:$R$38</definedName>
    <definedName name="Z_004643DD_8C40_4FE1_AF8C_E6388EACFA78_.wvu.PrintArea" localSheetId="9" hidden="1">'19 план закупок '!$A$1:$AT$20</definedName>
    <definedName name="Z_004643DD_8C40_4FE1_AF8C_E6388EACFA78_.wvu.PrintTitles" localSheetId="0" hidden="1">'10 финансирование '!$17:$19</definedName>
    <definedName name="Z_004643DD_8C40_4FE1_AF8C_E6388EACFA78_.wvu.PrintTitles" localSheetId="1" hidden="1">'11 финансирование источники '!$15:$18</definedName>
    <definedName name="Z_004643DD_8C40_4FE1_AF8C_E6388EACFA78_.wvu.PrintTitles" localSheetId="3" hidden="1">'13 финансирование и освоени '!$16:$18</definedName>
    <definedName name="Z_010D710C_FFFC_4702_B43C_27DC90C86B60_.wvu.FilterData" localSheetId="3" hidden="1">'13 финансирование и освоени '!$A$20:$W$38</definedName>
    <definedName name="Z_0B616D5F_5253_4663_BA4E_6D7087663FBF_.wvu.FilterData" localSheetId="0" hidden="1">'10 финансирование '!$A$21:$X$39</definedName>
    <definedName name="Z_0B616D5F_5253_4663_BA4E_6D7087663FBF_.wvu.FilterData" localSheetId="1" hidden="1">'11 финансирование источники '!$20:$20</definedName>
    <definedName name="Z_125E8428_046F_4E38_A2BC_173C5C6CC762_.wvu.Cols" localSheetId="5" hidden="1">'15 постановка под напр'!$AW:$BA</definedName>
    <definedName name="Z_125E8428_046F_4E38_A2BC_173C5C6CC762_.wvu.Cols" localSheetId="6" hidden="1">'16 ввод мощности'!$AW:$BA</definedName>
    <definedName name="Z_125E8428_046F_4E38_A2BC_173C5C6CC762_.wvu.Cols" localSheetId="7" hidden="1">'17 вывод'!$Y:$AC,'17 вывод'!$AX:$BB</definedName>
    <definedName name="Z_125E8428_046F_4E38_A2BC_173C5C6CC762_.wvu.FilterData" localSheetId="0" hidden="1">'10 финансирование '!$A$20:$X$76</definedName>
    <definedName name="Z_125E8428_046F_4E38_A2BC_173C5C6CC762_.wvu.FilterData" localSheetId="1" hidden="1">'11 финансирование источники '!$A$20:$W$30</definedName>
    <definedName name="Z_125E8428_046F_4E38_A2BC_173C5C6CC762_.wvu.FilterData" localSheetId="2" hidden="1">'12 освоение'!$A$19:$AI$46</definedName>
    <definedName name="Z_125E8428_046F_4E38_A2BC_173C5C6CC762_.wvu.FilterData" localSheetId="3" hidden="1">'13 финансирование и освоени '!$A$20:$W$38</definedName>
    <definedName name="Z_125E8428_046F_4E38_A2BC_173C5C6CC762_.wvu.FilterData" localSheetId="4" hidden="1">'14 принятие ОС'!$A$32:$DD$40</definedName>
    <definedName name="Z_125E8428_046F_4E38_A2BC_173C5C6CC762_.wvu.PrintArea" localSheetId="0" hidden="1">'10 финансирование '!$A$1:$X$65</definedName>
    <definedName name="Z_125E8428_046F_4E38_A2BC_173C5C6CC762_.wvu.PrintArea" localSheetId="1" hidden="1">'11 финансирование источники '!$A$1:$W$67</definedName>
    <definedName name="Z_125E8428_046F_4E38_A2BC_173C5C6CC762_.wvu.PrintArea" localSheetId="2" hidden="1">'12 освоение'!$A$1:$AI$38</definedName>
    <definedName name="Z_125E8428_046F_4E38_A2BC_173C5C6CC762_.wvu.PrintArea" localSheetId="3" hidden="1">'13 финансирование и освоени '!$A$1:$W$38</definedName>
    <definedName name="Z_125E8428_046F_4E38_A2BC_173C5C6CC762_.wvu.PrintArea" localSheetId="4" hidden="1">'14 принятие ОС'!$A$1:$DD$40</definedName>
    <definedName name="Z_125E8428_046F_4E38_A2BC_173C5C6CC762_.wvu.PrintArea" localSheetId="5" hidden="1">'15 постановка под напр'!$A$1:$BB$40</definedName>
    <definedName name="Z_125E8428_046F_4E38_A2BC_173C5C6CC762_.wvu.PrintArea" localSheetId="6" hidden="1">'16 ввод мощности'!$A$1:$BB$40</definedName>
    <definedName name="Z_125E8428_046F_4E38_A2BC_173C5C6CC762_.wvu.PrintArea" localSheetId="7" hidden="1">'17 вывод'!$A$1:$BC$22</definedName>
    <definedName name="Z_125E8428_046F_4E38_A2BC_173C5C6CC762_.wvu.PrintArea" localSheetId="8" hidden="1">'18 о тех состоянии'!$A$1:$R$38</definedName>
    <definedName name="Z_125E8428_046F_4E38_A2BC_173C5C6CC762_.wvu.PrintArea" localSheetId="9" hidden="1">'19 план закупок '!$A$1:$AT$52</definedName>
    <definedName name="Z_125E8428_046F_4E38_A2BC_173C5C6CC762_.wvu.PrintTitles" localSheetId="0" hidden="1">'10 финансирование '!$17:$19</definedName>
    <definedName name="Z_125E8428_046F_4E38_A2BC_173C5C6CC762_.wvu.PrintTitles" localSheetId="1" hidden="1">'11 финансирование источники '!$15:$18</definedName>
    <definedName name="Z_125E8428_046F_4E38_A2BC_173C5C6CC762_.wvu.PrintTitles" localSheetId="3" hidden="1">'13 финансирование и освоени '!$16:$18</definedName>
    <definedName name="Z_125E8428_046F_4E38_A2BC_173C5C6CC762_.wvu.Rows" localSheetId="9" hidden="1">'19 план закупок '!$36:$36,'19 план закупок '!$39:$41,'19 план закупок '!$50:$51</definedName>
    <definedName name="Z_1ACD9613_F7C1_4365_BDCC_A2BC09F1A444_.wvu.FilterData" localSheetId="3" hidden="1">'13 финансирование и освоени '!$A$20:$W$38</definedName>
    <definedName name="Z_2CCFBD84_9750_49CE_A9BF_1FE082A13C71_.wvu.FilterData" localSheetId="3" hidden="1">'13 финансирование и освоени '!$A$20:$W$38</definedName>
    <definedName name="Z_2CCFBD84_9750_49CE_A9BF_1FE082A13C71_.wvu.FilterData" localSheetId="4" hidden="1">'14 принятие ОС'!$A$22:$DD$40</definedName>
    <definedName name="Z_46508CA4_25A7_4236_89FF_5ABB2C7BE596_.wvu.Cols" localSheetId="3" hidden="1">'13 финансирование и освоени '!$D:$H</definedName>
    <definedName name="Z_46508CA4_25A7_4236_89FF_5ABB2C7BE596_.wvu.FilterData" localSheetId="0" hidden="1">'10 финансирование '!$A$21:$X$39</definedName>
    <definedName name="Z_46508CA4_25A7_4236_89FF_5ABB2C7BE596_.wvu.FilterData" localSheetId="1" hidden="1">'11 финансирование источники '!$A$20:$W$30</definedName>
    <definedName name="Z_46508CA4_25A7_4236_89FF_5ABB2C7BE596_.wvu.FilterData" localSheetId="2" hidden="1">'12 освоение'!$A$20:$AI$31</definedName>
    <definedName name="Z_46508CA4_25A7_4236_89FF_5ABB2C7BE596_.wvu.FilterData" localSheetId="3" hidden="1">'13 финансирование и освоени '!$A$20:$W$38</definedName>
    <definedName name="Z_46508CA4_25A7_4236_89FF_5ABB2C7BE596_.wvu.FilterData" localSheetId="4" hidden="1">'14 принятие ОС'!$A$22:$DD$40</definedName>
    <definedName name="Z_46508CA4_25A7_4236_89FF_5ABB2C7BE596_.wvu.PrintArea" localSheetId="0" hidden="1">'10 финансирование '!$A$1:$X$39</definedName>
    <definedName name="Z_46508CA4_25A7_4236_89FF_5ABB2C7BE596_.wvu.PrintArea" localSheetId="1" hidden="1">'11 финансирование источники '!$A$1:$W$30</definedName>
    <definedName name="Z_46508CA4_25A7_4236_89FF_5ABB2C7BE596_.wvu.PrintArea" localSheetId="2" hidden="1">'12 освоение'!$A$1:$AI$31</definedName>
    <definedName name="Z_46508CA4_25A7_4236_89FF_5ABB2C7BE596_.wvu.PrintArea" localSheetId="3" hidden="1">'13 финансирование и освоени '!$A$1:$W$38</definedName>
    <definedName name="Z_46508CA4_25A7_4236_89FF_5ABB2C7BE596_.wvu.PrintArea" localSheetId="4" hidden="1">'14 принятие ОС'!$A$1:$DD$40</definedName>
    <definedName name="Z_46508CA4_25A7_4236_89FF_5ABB2C7BE596_.wvu.PrintArea" localSheetId="5" hidden="1">'15 постановка под напр'!$A$1:$BB$40</definedName>
    <definedName name="Z_46508CA4_25A7_4236_89FF_5ABB2C7BE596_.wvu.PrintArea" localSheetId="6" hidden="1">'16 ввод мощности'!$A$1:$BB$40</definedName>
    <definedName name="Z_46508CA4_25A7_4236_89FF_5ABB2C7BE596_.wvu.PrintArea" localSheetId="7" hidden="1">'17 вывод'!$A$1:$BC$22</definedName>
    <definedName name="Z_46508CA4_25A7_4236_89FF_5ABB2C7BE596_.wvu.PrintArea" localSheetId="8" hidden="1">'18 о тех состоянии'!$A$1:$R$38</definedName>
    <definedName name="Z_4BB46F65_E0C0_4F98_801E_B763D8D524FA_.wvu.FilterData" localSheetId="0" hidden="1">'10 финансирование '!$A$20:$X$76</definedName>
    <definedName name="Z_4BB46F65_E0C0_4F98_801E_B763D8D524FA_.wvu.FilterData" localSheetId="1" hidden="1">'11 финансирование источники '!$A$20:$W$30</definedName>
    <definedName name="Z_663C88F3_9612_4B2E_985A_DC9779931D65_.wvu.FilterData" localSheetId="2" hidden="1">'12 освоение'!$A$19:$AI$46</definedName>
    <definedName name="Z_6B2C3CD8_CB65_458E_AB27_0FBCE4F7378A_.wvu.FilterData" localSheetId="4" hidden="1">'14 принятие ОС'!$A$32:$DD$40</definedName>
    <definedName name="Z_6DFFECAA_B11B_495F_BD3B_4E2818B61A69_.wvu.Cols" localSheetId="5" hidden="1">'15 постановка под напр'!$AW:$BA</definedName>
    <definedName name="Z_6DFFECAA_B11B_495F_BD3B_4E2818B61A69_.wvu.Cols" localSheetId="6" hidden="1">'16 ввод мощности'!$X:$AB,'16 ввод мощности'!$AW:$BA</definedName>
    <definedName name="Z_6DFFECAA_B11B_495F_BD3B_4E2818B61A69_.wvu.Cols" localSheetId="7" hidden="1">'17 вывод'!$Y:$AC,'17 вывод'!$AX:$BB</definedName>
    <definedName name="Z_6DFFECAA_B11B_495F_BD3B_4E2818B61A69_.wvu.FilterData" localSheetId="0" hidden="1">'10 финансирование '!$A$20:$X$76</definedName>
    <definedName name="Z_6DFFECAA_B11B_495F_BD3B_4E2818B61A69_.wvu.FilterData" localSheetId="1" hidden="1">'11 финансирование источники '!$A$20:$W$30</definedName>
    <definedName name="Z_6DFFECAA_B11B_495F_BD3B_4E2818B61A69_.wvu.FilterData" localSheetId="2" hidden="1">'12 освоение'!$A$19:$AI$46</definedName>
    <definedName name="Z_6DFFECAA_B11B_495F_BD3B_4E2818B61A69_.wvu.FilterData" localSheetId="3" hidden="1">'13 финансирование и освоени '!$A$20:$W$38</definedName>
    <definedName name="Z_6DFFECAA_B11B_495F_BD3B_4E2818B61A69_.wvu.FilterData" localSheetId="4" hidden="1">'14 принятие ОС'!$A$32:$DD$40</definedName>
    <definedName name="Z_6DFFECAA_B11B_495F_BD3B_4E2818B61A69_.wvu.PrintArea" localSheetId="0" hidden="1">'10 финансирование '!$A$1:$X$65</definedName>
    <definedName name="Z_6DFFECAA_B11B_495F_BD3B_4E2818B61A69_.wvu.PrintArea" localSheetId="1" hidden="1">'11 финансирование источники '!$A$1:$W$67</definedName>
    <definedName name="Z_6DFFECAA_B11B_495F_BD3B_4E2818B61A69_.wvu.PrintArea" localSheetId="2" hidden="1">'12 освоение'!$A$1:$AI$38</definedName>
    <definedName name="Z_6DFFECAA_B11B_495F_BD3B_4E2818B61A69_.wvu.PrintArea" localSheetId="3" hidden="1">'13 финансирование и освоени '!$A$1:$W$38</definedName>
    <definedName name="Z_6DFFECAA_B11B_495F_BD3B_4E2818B61A69_.wvu.PrintArea" localSheetId="4" hidden="1">'14 принятие ОС'!$A$1:$DD$40</definedName>
    <definedName name="Z_6DFFECAA_B11B_495F_BD3B_4E2818B61A69_.wvu.PrintArea" localSheetId="5" hidden="1">'15 постановка под напр'!$A$1:$BB$40</definedName>
    <definedName name="Z_6DFFECAA_B11B_495F_BD3B_4E2818B61A69_.wvu.PrintArea" localSheetId="6" hidden="1">'16 ввод мощности'!$A$1:$BB$40</definedName>
    <definedName name="Z_6DFFECAA_B11B_495F_BD3B_4E2818B61A69_.wvu.PrintArea" localSheetId="7" hidden="1">'17 вывод'!$A$1:$BC$22</definedName>
    <definedName name="Z_6DFFECAA_B11B_495F_BD3B_4E2818B61A69_.wvu.PrintArea" localSheetId="8" hidden="1">'18 о тех состоянии'!$A$1:$R$38</definedName>
    <definedName name="Z_6DFFECAA_B11B_495F_BD3B_4E2818B61A69_.wvu.PrintArea" localSheetId="9" hidden="1">'19 план закупок '!$A$1:$AT$52</definedName>
    <definedName name="Z_6DFFECAA_B11B_495F_BD3B_4E2818B61A69_.wvu.PrintTitles" localSheetId="0" hidden="1">'10 финансирование '!$17:$19</definedName>
    <definedName name="Z_6DFFECAA_B11B_495F_BD3B_4E2818B61A69_.wvu.PrintTitles" localSheetId="1" hidden="1">'11 финансирование источники '!$15:$18</definedName>
    <definedName name="Z_6DFFECAA_B11B_495F_BD3B_4E2818B61A69_.wvu.PrintTitles" localSheetId="3" hidden="1">'13 финансирование и освоени '!$16:$18</definedName>
    <definedName name="Z_6DFFECAA_B11B_495F_BD3B_4E2818B61A69_.wvu.Rows" localSheetId="9" hidden="1">'19 план закупок '!$36:$36,'19 план закупок '!$51:$51</definedName>
    <definedName name="Z_72C406D1_4229_4006_9801_32D7263A7DDC_.wvu.FilterData" localSheetId="2" hidden="1">'12 освоение'!$A$20:$AI$31</definedName>
    <definedName name="Z_742CD87E_E854_4B66_94C0_738B7EAFCE49_.wvu.FilterData" localSheetId="3" hidden="1">'13 финансирование и освоени '!$A$20:$W$38</definedName>
    <definedName name="Z_77C34579_7F22_4D25_B57B_FEFB38D2FF2A_.wvu.FilterData" localSheetId="4" hidden="1">'14 принятие ОС'!$A$32:$DD$40</definedName>
    <definedName name="Z_7BA8F5BD_1477_4A79_9A06_1C01C2EFFE99_.wvu.Cols" localSheetId="3" hidden="1">'13 финансирование и освоени '!$D:$H</definedName>
    <definedName name="Z_7BA8F5BD_1477_4A79_9A06_1C01C2EFFE99_.wvu.FilterData" localSheetId="0" hidden="1">'10 финансирование '!$A$21:$X$39</definedName>
    <definedName name="Z_7BA8F5BD_1477_4A79_9A06_1C01C2EFFE99_.wvu.FilterData" localSheetId="1" hidden="1">'11 финансирование источники '!$20:$20</definedName>
    <definedName name="Z_7BA8F5BD_1477_4A79_9A06_1C01C2EFFE99_.wvu.FilterData" localSheetId="2" hidden="1">'12 освоение'!$A$20:$AI$31</definedName>
    <definedName name="Z_7BA8F5BD_1477_4A79_9A06_1C01C2EFFE99_.wvu.FilterData" localSheetId="3" hidden="1">'13 финансирование и освоени '!$A$20:$W$38</definedName>
    <definedName name="Z_7BA8F5BD_1477_4A79_9A06_1C01C2EFFE99_.wvu.FilterData" localSheetId="4" hidden="1">'14 принятие ОС'!$A$22:$DD$40</definedName>
    <definedName name="Z_7BA8F5BD_1477_4A79_9A06_1C01C2EFFE99_.wvu.PrintArea" localSheetId="0" hidden="1">'10 финансирование '!$A$1:$X$39</definedName>
    <definedName name="Z_7BA8F5BD_1477_4A79_9A06_1C01C2EFFE99_.wvu.PrintArea" localSheetId="1" hidden="1">'11 финансирование источники '!$A$1:$W$30</definedName>
    <definedName name="Z_7BA8F5BD_1477_4A79_9A06_1C01C2EFFE99_.wvu.PrintArea" localSheetId="2" hidden="1">'12 освоение'!$A$1:$Z$31</definedName>
    <definedName name="Z_7BA8F5BD_1477_4A79_9A06_1C01C2EFFE99_.wvu.PrintArea" localSheetId="3" hidden="1">'13 финансирование и освоени '!$A$1:$W$38</definedName>
    <definedName name="Z_7BA8F5BD_1477_4A79_9A06_1C01C2EFFE99_.wvu.PrintArea" localSheetId="4" hidden="1">'14 принятие ОС'!$A$1:$DD$40</definedName>
    <definedName name="Z_7BA8F5BD_1477_4A79_9A06_1C01C2EFFE99_.wvu.PrintArea" localSheetId="5" hidden="1">'15 постановка под напр'!$A$1:$BB$40</definedName>
    <definedName name="Z_7BA8F5BD_1477_4A79_9A06_1C01C2EFFE99_.wvu.PrintArea" localSheetId="6" hidden="1">'16 ввод мощности'!$A$1:$BB$40</definedName>
    <definedName name="Z_7BA8F5BD_1477_4A79_9A06_1C01C2EFFE99_.wvu.PrintArea" localSheetId="7" hidden="1">'17 вывод'!$A$1:$BC$22</definedName>
    <definedName name="Z_7BA8F5BD_1477_4A79_9A06_1C01C2EFFE99_.wvu.PrintArea" localSheetId="8" hidden="1">'18 о тех состоянии'!$A$1:$R$38</definedName>
    <definedName name="Z_7DD3A8FA_4E30_46DC_8619_6D0A8A6E5A3B_.wvu.Cols" localSheetId="0" hidden="1">'10 финансирование '!$S:$T</definedName>
    <definedName name="Z_7DD3A8FA_4E30_46DC_8619_6D0A8A6E5A3B_.wvu.Cols" localSheetId="2" hidden="1">'12 освоение'!$Y:$AB</definedName>
    <definedName name="Z_7DD3A8FA_4E30_46DC_8619_6D0A8A6E5A3B_.wvu.Cols" localSheetId="4" hidden="1">'14 принятие ОС'!$AR:$BA,'14 принятие ОС'!$CP:$CY</definedName>
    <definedName name="Z_7DD3A8FA_4E30_46DC_8619_6D0A8A6E5A3B_.wvu.Cols" localSheetId="5" hidden="1">'15 постановка под напр'!$X:$AB,'15 постановка под напр'!$AW:$BA</definedName>
    <definedName name="Z_7DD3A8FA_4E30_46DC_8619_6D0A8A6E5A3B_.wvu.Cols" localSheetId="6" hidden="1">'16 ввод мощности'!$X:$AB,'16 ввод мощности'!$AW:$BA</definedName>
    <definedName name="Z_7DD3A8FA_4E30_46DC_8619_6D0A8A6E5A3B_.wvu.Cols" localSheetId="7" hidden="1">'17 вывод'!$Y:$AC,'17 вывод'!$AX:$BB</definedName>
    <definedName name="Z_7DD3A8FA_4E30_46DC_8619_6D0A8A6E5A3B_.wvu.FilterData" localSheetId="0" hidden="1">'10 финансирование '!$A$20:$X$76</definedName>
    <definedName name="Z_7DD3A8FA_4E30_46DC_8619_6D0A8A6E5A3B_.wvu.FilterData" localSheetId="1" hidden="1">'11 финансирование источники '!$A$20:$W$30</definedName>
    <definedName name="Z_7DD3A8FA_4E30_46DC_8619_6D0A8A6E5A3B_.wvu.FilterData" localSheetId="2" hidden="1">'12 освоение'!$A$19:$AI$46</definedName>
    <definedName name="Z_7DD3A8FA_4E30_46DC_8619_6D0A8A6E5A3B_.wvu.FilterData" localSheetId="3" hidden="1">'13 финансирование и освоени '!$A$20:$W$38</definedName>
    <definedName name="Z_7DD3A8FA_4E30_46DC_8619_6D0A8A6E5A3B_.wvu.FilterData" localSheetId="4" hidden="1">'14 принятие ОС'!$A$32:$DD$40</definedName>
    <definedName name="Z_7DD3A8FA_4E30_46DC_8619_6D0A8A6E5A3B_.wvu.PrintArea" localSheetId="0" hidden="1">'10 финансирование '!$A$1:$X$65</definedName>
    <definedName name="Z_7DD3A8FA_4E30_46DC_8619_6D0A8A6E5A3B_.wvu.PrintArea" localSheetId="1" hidden="1">'11 финансирование источники '!$A$1:$W$67</definedName>
    <definedName name="Z_7DD3A8FA_4E30_46DC_8619_6D0A8A6E5A3B_.wvu.PrintArea" localSheetId="2" hidden="1">'12 освоение'!$A$1:$AI$38</definedName>
    <definedName name="Z_7DD3A8FA_4E30_46DC_8619_6D0A8A6E5A3B_.wvu.PrintArea" localSheetId="3" hidden="1">'13 финансирование и освоени '!$A$1:$W$38</definedName>
    <definedName name="Z_7DD3A8FA_4E30_46DC_8619_6D0A8A6E5A3B_.wvu.PrintArea" localSheetId="4" hidden="1">'14 принятие ОС'!$A$1:$DD$40</definedName>
    <definedName name="Z_7DD3A8FA_4E30_46DC_8619_6D0A8A6E5A3B_.wvu.PrintArea" localSheetId="5" hidden="1">'15 постановка под напр'!$A$1:$BB$40</definedName>
    <definedName name="Z_7DD3A8FA_4E30_46DC_8619_6D0A8A6E5A3B_.wvu.PrintArea" localSheetId="6" hidden="1">'16 ввод мощности'!$A$1:$BB$40</definedName>
    <definedName name="Z_7DD3A8FA_4E30_46DC_8619_6D0A8A6E5A3B_.wvu.PrintArea" localSheetId="7" hidden="1">'17 вывод'!$A$1:$BC$22</definedName>
    <definedName name="Z_7DD3A8FA_4E30_46DC_8619_6D0A8A6E5A3B_.wvu.PrintArea" localSheetId="8" hidden="1">'18 о тех состоянии'!$A$1:$R$38</definedName>
    <definedName name="Z_7DD3A8FA_4E30_46DC_8619_6D0A8A6E5A3B_.wvu.PrintArea" localSheetId="9" hidden="1">'19 план закупок '!$A$1:$AT$52</definedName>
    <definedName name="Z_7DD3A8FA_4E30_46DC_8619_6D0A8A6E5A3B_.wvu.PrintTitles" localSheetId="0" hidden="1">'10 финансирование '!$17:$19</definedName>
    <definedName name="Z_7DD3A8FA_4E30_46DC_8619_6D0A8A6E5A3B_.wvu.PrintTitles" localSheetId="1" hidden="1">'11 финансирование источники '!$15:$18</definedName>
    <definedName name="Z_7DD3A8FA_4E30_46DC_8619_6D0A8A6E5A3B_.wvu.PrintTitles" localSheetId="3" hidden="1">'13 финансирование и освоени '!$16:$18</definedName>
    <definedName name="Z_7DD3A8FA_4E30_46DC_8619_6D0A8A6E5A3B_.wvu.Rows" localSheetId="9" hidden="1">'19 план закупок '!$36:$36,'19 план закупок '!$49:$49,'19 план закупок '!$52:$52</definedName>
    <definedName name="Z_851F0345_B75C_4F99_8AE1_DFFA14D3FB69_.wvu.FilterData" localSheetId="0" hidden="1">'10 финансирование '!$A$21:$X$39</definedName>
    <definedName name="Z_8659352B_785B_468F_9003_E4ACFDF961BC_.wvu.FilterData" localSheetId="0" hidden="1">'10 финансирование '!$A$20:$X$65</definedName>
    <definedName name="Z_8854A947_A2E3_43AD_B9C7_5EBAC429907A_.wvu.FilterData" localSheetId="4" hidden="1">'14 принятие ОС'!$A$32:$DD$40</definedName>
    <definedName name="Z_886184EB_48D1_4EC8_AAFB_AAAA7DFBFC79_.wvu.FilterData" localSheetId="0" hidden="1">'10 финансирование '!$A$20:$X$76</definedName>
    <definedName name="Z_8918EE21_441F_4114_91A1_83FA79A8230B_.wvu.Cols" localSheetId="3" hidden="1">'13 финансирование и освоени '!$D:$H</definedName>
    <definedName name="Z_8918EE21_441F_4114_91A1_83FA79A8230B_.wvu.FilterData" localSheetId="0" hidden="1">'10 финансирование '!$A$21:$X$39</definedName>
    <definedName name="Z_8918EE21_441F_4114_91A1_83FA79A8230B_.wvu.FilterData" localSheetId="1" hidden="1">'11 финансирование источники '!$A$20:$W$30</definedName>
    <definedName name="Z_8918EE21_441F_4114_91A1_83FA79A8230B_.wvu.FilterData" localSheetId="2" hidden="1">'12 освоение'!$A$20:$AI$31</definedName>
    <definedName name="Z_8918EE21_441F_4114_91A1_83FA79A8230B_.wvu.FilterData" localSheetId="3" hidden="1">'13 финансирование и освоени '!$A$20:$W$38</definedName>
    <definedName name="Z_8918EE21_441F_4114_91A1_83FA79A8230B_.wvu.FilterData" localSheetId="4" hidden="1">'14 принятие ОС'!$A$22:$DD$40</definedName>
    <definedName name="Z_8918EE21_441F_4114_91A1_83FA79A8230B_.wvu.PrintArea" localSheetId="0" hidden="1">'10 финансирование '!$A$1:$X$39</definedName>
    <definedName name="Z_8918EE21_441F_4114_91A1_83FA79A8230B_.wvu.PrintArea" localSheetId="1" hidden="1">'11 финансирование источники '!$A$1:$W$30</definedName>
    <definedName name="Z_8918EE21_441F_4114_91A1_83FA79A8230B_.wvu.PrintArea" localSheetId="2" hidden="1">'12 освоение'!$A$1:$AI$31</definedName>
    <definedName name="Z_8918EE21_441F_4114_91A1_83FA79A8230B_.wvu.PrintArea" localSheetId="3" hidden="1">'13 финансирование и освоени '!$A$1:$W$38</definedName>
    <definedName name="Z_8918EE21_441F_4114_91A1_83FA79A8230B_.wvu.PrintArea" localSheetId="4" hidden="1">'14 принятие ОС'!$A$1:$DD$40</definedName>
    <definedName name="Z_8918EE21_441F_4114_91A1_83FA79A8230B_.wvu.PrintArea" localSheetId="5" hidden="1">'15 постановка под напр'!$A$1:$BB$40</definedName>
    <definedName name="Z_8918EE21_441F_4114_91A1_83FA79A8230B_.wvu.PrintArea" localSheetId="6" hidden="1">'16 ввод мощности'!$A$1:$BB$40</definedName>
    <definedName name="Z_8918EE21_441F_4114_91A1_83FA79A8230B_.wvu.PrintArea" localSheetId="7" hidden="1">'17 вывод'!$A$1:$BC$22</definedName>
    <definedName name="Z_8918EE21_441F_4114_91A1_83FA79A8230B_.wvu.PrintArea" localSheetId="8" hidden="1">'18 о тех состоянии'!$A$1:$R$38</definedName>
    <definedName name="Z_98141883_5B94_47C0_80B1_A6295A3C5A9E_.wvu.FilterData" localSheetId="2" hidden="1">'12 освоение'!$A$20:$AI$31</definedName>
    <definedName name="Z_9944B96E_D963_462D_BA54_193EB0C0BE91_.wvu.FilterData" localSheetId="0" hidden="1">'10 финансирование '!$A$21:$X$39</definedName>
    <definedName name="Z_A61F16C8_E35C_47E5_AAC2_2E5F84BFCFB5_.wvu.FilterData" localSheetId="2" hidden="1">'12 освоение'!$A$20:$AI$31</definedName>
    <definedName name="Z_A61F16C8_E35C_47E5_AAC2_2E5F84BFCFB5_.wvu.FilterData" localSheetId="3" hidden="1">'13 финансирование и освоени '!$A$20:$W$38</definedName>
    <definedName name="Z_B74BE1C6_6450_442E_9E9B_B12E68193555_.wvu.FilterData" localSheetId="3" hidden="1">'13 финансирование и освоени '!$A$20:$W$38</definedName>
    <definedName name="Z_BD009152_8999_461F_AB04_E19393C4C33B_.wvu.FilterData" localSheetId="1" hidden="1">'11 финансирование источники '!$A$20:$W$30</definedName>
    <definedName name="Z_C5F9C1F4_C897_4433_B8B0_8C01861F2975_.wvu.FilterData" localSheetId="3" hidden="1">'13 финансирование и освоени '!$A$20:$W$38</definedName>
    <definedName name="Z_D7A44AE0_F575_42FE_B933_64174A15F461_.wvu.Cols" localSheetId="5" hidden="1">'15 постановка под напр'!$AW:$BA</definedName>
    <definedName name="Z_D7A44AE0_F575_42FE_B933_64174A15F461_.wvu.Cols" localSheetId="6" hidden="1">'16 ввод мощности'!$X:$AB,'16 ввод мощности'!$AW:$BA</definedName>
    <definedName name="Z_D7A44AE0_F575_42FE_B933_64174A15F461_.wvu.Cols" localSheetId="7" hidden="1">'17 вывод'!$Y:$AC,'17 вывод'!$AX:$BB</definedName>
    <definedName name="Z_D7A44AE0_F575_42FE_B933_64174A15F461_.wvu.FilterData" localSheetId="0" hidden="1">'10 финансирование '!$A$20:$X$76</definedName>
    <definedName name="Z_D7A44AE0_F575_42FE_B933_64174A15F461_.wvu.FilterData" localSheetId="1" hidden="1">'11 финансирование источники '!$A$20:$W$30</definedName>
    <definedName name="Z_D7A44AE0_F575_42FE_B933_64174A15F461_.wvu.FilterData" localSheetId="2" hidden="1">'12 освоение'!$A$20:$AI$31</definedName>
    <definedName name="Z_D7A44AE0_F575_42FE_B933_64174A15F461_.wvu.FilterData" localSheetId="3" hidden="1">'13 финансирование и освоени '!$A$20:$W$38</definedName>
    <definedName name="Z_D7A44AE0_F575_42FE_B933_64174A15F461_.wvu.FilterData" localSheetId="4" hidden="1">'14 принятие ОС'!$A$32:$DD$40</definedName>
    <definedName name="Z_D7A44AE0_F575_42FE_B933_64174A15F461_.wvu.PrintArea" localSheetId="0" hidden="1">'10 финансирование '!$A$1:$X$65</definedName>
    <definedName name="Z_D7A44AE0_F575_42FE_B933_64174A15F461_.wvu.PrintArea" localSheetId="1" hidden="1">'11 финансирование источники '!$A$1:$W$67</definedName>
    <definedName name="Z_D7A44AE0_F575_42FE_B933_64174A15F461_.wvu.PrintArea" localSheetId="2" hidden="1">'12 освоение'!$A$1:$AI$38</definedName>
    <definedName name="Z_D7A44AE0_F575_42FE_B933_64174A15F461_.wvu.PrintArea" localSheetId="3" hidden="1">'13 финансирование и освоени '!$A$1:$W$38</definedName>
    <definedName name="Z_D7A44AE0_F575_42FE_B933_64174A15F461_.wvu.PrintArea" localSheetId="4" hidden="1">'14 принятие ОС'!$A$1:$DD$40</definedName>
    <definedName name="Z_D7A44AE0_F575_42FE_B933_64174A15F461_.wvu.PrintArea" localSheetId="5" hidden="1">'15 постановка под напр'!$A$1:$BB$40</definedName>
    <definedName name="Z_D7A44AE0_F575_42FE_B933_64174A15F461_.wvu.PrintArea" localSheetId="6" hidden="1">'16 ввод мощности'!$A$1:$BB$40</definedName>
    <definedName name="Z_D7A44AE0_F575_42FE_B933_64174A15F461_.wvu.PrintArea" localSheetId="7" hidden="1">'17 вывод'!$A$1:$BC$22</definedName>
    <definedName name="Z_D7A44AE0_F575_42FE_B933_64174A15F461_.wvu.PrintArea" localSheetId="8" hidden="1">'18 о тех состоянии'!$A$1:$R$38</definedName>
    <definedName name="Z_D7A44AE0_F575_42FE_B933_64174A15F461_.wvu.PrintArea" localSheetId="9" hidden="1">'19 план закупок '!$A$1:$AT$52</definedName>
    <definedName name="Z_D7A44AE0_F575_42FE_B933_64174A15F461_.wvu.PrintTitles" localSheetId="0" hidden="1">'10 финансирование '!$17:$19</definedName>
    <definedName name="Z_D7A44AE0_F575_42FE_B933_64174A15F461_.wvu.PrintTitles" localSheetId="1" hidden="1">'11 финансирование источники '!$15:$18</definedName>
    <definedName name="Z_D7A44AE0_F575_42FE_B933_64174A15F461_.wvu.PrintTitles" localSheetId="3" hidden="1">'13 финансирование и освоени '!$16:$18</definedName>
    <definedName name="Z_D7A44AE0_F575_42FE_B933_64174A15F461_.wvu.Rows" localSheetId="9" hidden="1">'19 план закупок '!$36:$36,'19 план закупок '!$51:$51</definedName>
    <definedName name="Z_DAFBA2C8_4B8A_4D33_A6E4_E007FB04AE1C_.wvu.FilterData" localSheetId="0" hidden="1">'10 финансирование '!$A$20:$X$76</definedName>
    <definedName name="Z_DAFBA2C8_4B8A_4D33_A6E4_E007FB04AE1C_.wvu.FilterData" localSheetId="3" hidden="1">'13 финансирование и освоени '!$A$20:$W$38</definedName>
    <definedName name="Z_DF0BF402_D14D_410C_BAAF_F2798DBD536D_.wvu.Cols" localSheetId="2" hidden="1">'12 освоение'!$U:$AB</definedName>
    <definedName name="Z_DF0BF402_D14D_410C_BAAF_F2798DBD536D_.wvu.Cols" localSheetId="4" hidden="1">'14 принятие ОС'!$AH:$BA,'14 принятие ОС'!$CF:$CY</definedName>
    <definedName name="Z_DF0BF402_D14D_410C_BAAF_F2798DBD536D_.wvu.Cols" localSheetId="5" hidden="1">'15 постановка под напр'!$S:$AB,'15 постановка под напр'!$AM:$BA</definedName>
    <definedName name="Z_DF0BF402_D14D_410C_BAAF_F2798DBD536D_.wvu.Cols" localSheetId="6" hidden="1">'16 ввод мощности'!$S:$AB,'16 ввод мощности'!$AR:$BA</definedName>
    <definedName name="Z_DF0BF402_D14D_410C_BAAF_F2798DBD536D_.wvu.Cols" localSheetId="7" hidden="1">'17 вывод'!$T:$AC,'17 вывод'!$AS:$BB</definedName>
    <definedName name="Z_DF0BF402_D14D_410C_BAAF_F2798DBD536D_.wvu.FilterData" localSheetId="0" hidden="1">'10 финансирование '!$A$20:$X$76</definedName>
    <definedName name="Z_DF0BF402_D14D_410C_BAAF_F2798DBD536D_.wvu.FilterData" localSheetId="1" hidden="1">'11 финансирование источники '!$A$20:$W$30</definedName>
    <definedName name="Z_DF0BF402_D14D_410C_BAAF_F2798DBD536D_.wvu.FilterData" localSheetId="2" hidden="1">'12 освоение'!$A$19:$AI$46</definedName>
    <definedName name="Z_DF0BF402_D14D_410C_BAAF_F2798DBD536D_.wvu.FilterData" localSheetId="3" hidden="1">'13 финансирование и освоени '!$A$20:$W$38</definedName>
    <definedName name="Z_DF0BF402_D14D_410C_BAAF_F2798DBD536D_.wvu.FilterData" localSheetId="4" hidden="1">'14 принятие ОС'!$A$32:$DD$40</definedName>
    <definedName name="Z_DF0BF402_D14D_410C_BAAF_F2798DBD536D_.wvu.PrintArea" localSheetId="0" hidden="1">'10 финансирование '!$A$1:$X$65</definedName>
    <definedName name="Z_DF0BF402_D14D_410C_BAAF_F2798DBD536D_.wvu.PrintArea" localSheetId="1" hidden="1">'11 финансирование источники '!$A$1:$W$67</definedName>
    <definedName name="Z_DF0BF402_D14D_410C_BAAF_F2798DBD536D_.wvu.PrintArea" localSheetId="2" hidden="1">'12 освоение'!$A$1:$AI$38</definedName>
    <definedName name="Z_DF0BF402_D14D_410C_BAAF_F2798DBD536D_.wvu.PrintArea" localSheetId="3" hidden="1">'13 финансирование и освоени '!$A$1:$W$38</definedName>
    <definedName name="Z_DF0BF402_D14D_410C_BAAF_F2798DBD536D_.wvu.PrintArea" localSheetId="4" hidden="1">'14 принятие ОС'!$A$1:$DD$40</definedName>
    <definedName name="Z_DF0BF402_D14D_410C_BAAF_F2798DBD536D_.wvu.PrintArea" localSheetId="5" hidden="1">'15 постановка под напр'!$A$1:$BB$40</definedName>
    <definedName name="Z_DF0BF402_D14D_410C_BAAF_F2798DBD536D_.wvu.PrintArea" localSheetId="6" hidden="1">'16 ввод мощности'!$A$1:$BB$40</definedName>
    <definedName name="Z_DF0BF402_D14D_410C_BAAF_F2798DBD536D_.wvu.PrintArea" localSheetId="7" hidden="1">'17 вывод'!$A$1:$BC$22</definedName>
    <definedName name="Z_DF0BF402_D14D_410C_BAAF_F2798DBD536D_.wvu.PrintArea" localSheetId="8" hidden="1">'18 о тех состоянии'!$A$1:$R$38</definedName>
    <definedName name="Z_DF0BF402_D14D_410C_BAAF_F2798DBD536D_.wvu.PrintArea" localSheetId="9" hidden="1">'19 план закупок '!$A$1:$AT$52</definedName>
    <definedName name="Z_DF0BF402_D14D_410C_BAAF_F2798DBD536D_.wvu.PrintTitles" localSheetId="0" hidden="1">'10 финансирование '!$17:$19</definedName>
    <definedName name="Z_DF0BF402_D14D_410C_BAAF_F2798DBD536D_.wvu.PrintTitles" localSheetId="1" hidden="1">'11 финансирование источники '!$15:$18</definedName>
    <definedName name="Z_DF0BF402_D14D_410C_BAAF_F2798DBD536D_.wvu.PrintTitles" localSheetId="3" hidden="1">'13 финансирование и освоени '!$16:$18</definedName>
    <definedName name="Z_DF0BF402_D14D_410C_BAAF_F2798DBD536D_.wvu.Rows" localSheetId="9" hidden="1">'19 план закупок '!$36:$36,'19 план закупок '!$50:$51</definedName>
    <definedName name="Z_E38DA89A_5081_4E2C_9492_596A58F6A69E_.wvu.FilterData" localSheetId="3" hidden="1">'13 финансирование и освоени '!$A$20:$W$38</definedName>
    <definedName name="Z_E6920633_69DE_4385_8706_14E80DF250B0_.wvu.FilterData" localSheetId="0" hidden="1">'10 финансирование '!$A$20:$X$76</definedName>
    <definedName name="Z_E6920633_69DE_4385_8706_14E80DF250B0_.wvu.FilterData" localSheetId="3" hidden="1">'13 финансирование и освоени '!$A$20:$W$38</definedName>
    <definedName name="Z_EA75BB6F_55D1_4DD1_AE89_61D9DA0752BC_.wvu.Cols" localSheetId="7" hidden="1">'17 вывод'!$Y:$AC,'17 вывод'!$AX:$BB</definedName>
    <definedName name="Z_EA75BB6F_55D1_4DD1_AE89_61D9DA0752BC_.wvu.FilterData" localSheetId="0" hidden="1">'10 финансирование '!$A$20:$X$76</definedName>
    <definedName name="Z_EA75BB6F_55D1_4DD1_AE89_61D9DA0752BC_.wvu.FilterData" localSheetId="1" hidden="1">'11 финансирование источники '!$A$20:$W$30</definedName>
    <definedName name="Z_EA75BB6F_55D1_4DD1_AE89_61D9DA0752BC_.wvu.FilterData" localSheetId="2" hidden="1">'12 освоение'!$A$19:$AI$46</definedName>
    <definedName name="Z_EA75BB6F_55D1_4DD1_AE89_61D9DA0752BC_.wvu.FilterData" localSheetId="3" hidden="1">'13 финансирование и освоени '!$A$20:$W$38</definedName>
    <definedName name="Z_EA75BB6F_55D1_4DD1_AE89_61D9DA0752BC_.wvu.FilterData" localSheetId="4" hidden="1">'14 принятие ОС'!$A$42:$DE$84</definedName>
    <definedName name="Z_EA75BB6F_55D1_4DD1_AE89_61D9DA0752BC_.wvu.PrintArea" localSheetId="0" hidden="1">'10 финансирование '!$A$1:$X$65</definedName>
    <definedName name="Z_EA75BB6F_55D1_4DD1_AE89_61D9DA0752BC_.wvu.PrintArea" localSheetId="1" hidden="1">'11 финансирование источники '!$A$1:$W$67</definedName>
    <definedName name="Z_EA75BB6F_55D1_4DD1_AE89_61D9DA0752BC_.wvu.PrintArea" localSheetId="2" hidden="1">'12 освоение'!$A$1:$AI$38</definedName>
    <definedName name="Z_EA75BB6F_55D1_4DD1_AE89_61D9DA0752BC_.wvu.PrintArea" localSheetId="3" hidden="1">'13 финансирование и освоени '!$A$1:$W$38</definedName>
    <definedName name="Z_EA75BB6F_55D1_4DD1_AE89_61D9DA0752BC_.wvu.PrintArea" localSheetId="4" hidden="1">'14 принятие ОС'!$A$1:$DD$40</definedName>
    <definedName name="Z_EA75BB6F_55D1_4DD1_AE89_61D9DA0752BC_.wvu.PrintArea" localSheetId="5" hidden="1">'15 постановка под напр'!$A$1:$BB$40</definedName>
    <definedName name="Z_EA75BB6F_55D1_4DD1_AE89_61D9DA0752BC_.wvu.PrintArea" localSheetId="6" hidden="1">'16 ввод мощности'!$A$1:$BB$40</definedName>
    <definedName name="Z_EA75BB6F_55D1_4DD1_AE89_61D9DA0752BC_.wvu.PrintArea" localSheetId="7" hidden="1">'17 вывод'!$A$1:$BC$22</definedName>
    <definedName name="Z_EA75BB6F_55D1_4DD1_AE89_61D9DA0752BC_.wvu.PrintArea" localSheetId="8" hidden="1">'18 о тех состоянии'!$A$1:$R$38</definedName>
    <definedName name="Z_EA75BB6F_55D1_4DD1_AE89_61D9DA0752BC_.wvu.PrintArea" localSheetId="9" hidden="1">'19 план закупок '!$A$1:$AT$52</definedName>
    <definedName name="Z_EA75BB6F_55D1_4DD1_AE89_61D9DA0752BC_.wvu.PrintTitles" localSheetId="0" hidden="1">'10 финансирование '!$17:$19</definedName>
    <definedName name="Z_EA75BB6F_55D1_4DD1_AE89_61D9DA0752BC_.wvu.PrintTitles" localSheetId="1" hidden="1">'11 финансирование источники '!$15:$18</definedName>
    <definedName name="Z_EA75BB6F_55D1_4DD1_AE89_61D9DA0752BC_.wvu.PrintTitles" localSheetId="3" hidden="1">'13 финансирование и освоени '!$16:$18</definedName>
    <definedName name="Z_EA75BB6F_55D1_4DD1_AE89_61D9DA0752BC_.wvu.Rows" localSheetId="9" hidden="1">'19 план закупок '!$36:$36,'19 план закупок '!$51:$51</definedName>
    <definedName name="Z_F43420D9_FA74_4537_B87E_67A5BBA928FE_.wvu.FilterData" localSheetId="3" hidden="1">'13 финансирование и освоени '!$A$20:$W$38</definedName>
    <definedName name="Z_FF718661_DC8D_4CC1_A25F_14BAF7DF0492_.wvu.Cols" localSheetId="3" hidden="1">'13 финансирование и освоени '!$D:$H</definedName>
    <definedName name="Z_FF718661_DC8D_4CC1_A25F_14BAF7DF0492_.wvu.FilterData" localSheetId="0" hidden="1">'10 финансирование '!$A$21:$X$39</definedName>
    <definedName name="Z_FF718661_DC8D_4CC1_A25F_14BAF7DF0492_.wvu.FilterData" localSheetId="1" hidden="1">'11 финансирование источники '!$20:$20</definedName>
    <definedName name="Z_FF718661_DC8D_4CC1_A25F_14BAF7DF0492_.wvu.FilterData" localSheetId="2" hidden="1">'12 освоение'!$A$20:$AI$31</definedName>
    <definedName name="Z_FF718661_DC8D_4CC1_A25F_14BAF7DF0492_.wvu.FilterData" localSheetId="3" hidden="1">'13 финансирование и освоени '!$A$20:$W$38</definedName>
    <definedName name="Z_FF718661_DC8D_4CC1_A25F_14BAF7DF0492_.wvu.FilterData" localSheetId="4" hidden="1">'14 принятие ОС'!$A$22:$DD$40</definedName>
    <definedName name="Z_FF718661_DC8D_4CC1_A25F_14BAF7DF0492_.wvu.PrintArea" localSheetId="0" hidden="1">'10 финансирование '!$A$1:$X$39</definedName>
    <definedName name="Z_FF718661_DC8D_4CC1_A25F_14BAF7DF0492_.wvu.PrintArea" localSheetId="1" hidden="1">'11 финансирование источники '!$A$1:$W$30</definedName>
    <definedName name="Z_FF718661_DC8D_4CC1_A25F_14BAF7DF0492_.wvu.PrintArea" localSheetId="2" hidden="1">'12 освоение'!$A$1:$Z$31</definedName>
    <definedName name="Z_FF718661_DC8D_4CC1_A25F_14BAF7DF0492_.wvu.PrintArea" localSheetId="3" hidden="1">'13 финансирование и освоени '!$A$1:$W$38</definedName>
    <definedName name="Z_FF718661_DC8D_4CC1_A25F_14BAF7DF0492_.wvu.PrintArea" localSheetId="4" hidden="1">'14 принятие ОС'!$A$1:$DD$40</definedName>
    <definedName name="Z_FF718661_DC8D_4CC1_A25F_14BAF7DF0492_.wvu.PrintArea" localSheetId="5" hidden="1">'15 постановка под напр'!$A$1:$BB$40</definedName>
    <definedName name="Z_FF718661_DC8D_4CC1_A25F_14BAF7DF0492_.wvu.PrintArea" localSheetId="6" hidden="1">'16 ввод мощности'!$A$1:$BB$40</definedName>
    <definedName name="Z_FF718661_DC8D_4CC1_A25F_14BAF7DF0492_.wvu.PrintArea" localSheetId="7" hidden="1">'17 вывод'!$A$1:$BC$22</definedName>
    <definedName name="Z_FF718661_DC8D_4CC1_A25F_14BAF7DF0492_.wvu.PrintArea" localSheetId="8" hidden="1">'18 о тех состоянии'!$A$1:$R$38</definedName>
    <definedName name="_xlnm.Print_Area" localSheetId="0">'10 финансирование '!$A$1:$X$65</definedName>
    <definedName name="_xlnm.Print_Area" localSheetId="1">'11 финансирование источники '!$A$1:$W$67</definedName>
    <definedName name="_xlnm.Print_Area" localSheetId="2">'12 освоение'!$A$1:$AI$38</definedName>
    <definedName name="_xlnm.Print_Area" localSheetId="3">'13 финансирование и освоени '!$A$1:$W$38</definedName>
    <definedName name="_xlnm.Print_Area" localSheetId="4">'14 принятие ОС'!$A$1:$DD$40</definedName>
    <definedName name="_xlnm.Print_Area" localSheetId="5">'15 постановка под напр'!$A$1:$BB$40</definedName>
    <definedName name="_xlnm.Print_Area" localSheetId="6">'16 ввод мощности'!$A$1:$BB$40</definedName>
    <definedName name="_xlnm.Print_Area" localSheetId="7">'17 вывод'!$A$1:$BC$22</definedName>
    <definedName name="_xlnm.Print_Area" localSheetId="8">'18 о тех состоянии'!$A$1:$R$38</definedName>
    <definedName name="_xlnm.Print_Area" localSheetId="9">'19 план закупок '!$A$1:$AT$52</definedName>
  </definedNames>
  <calcPr calcId="191029"/>
</workbook>
</file>

<file path=xl/calcChain.xml><?xml version="1.0" encoding="utf-8"?>
<calcChain xmlns="http://schemas.openxmlformats.org/spreadsheetml/2006/main">
  <c r="C96" i="10" l="1"/>
  <c r="B96" i="10"/>
  <c r="L96" i="10" s="1"/>
  <c r="A96" i="10"/>
  <c r="C95" i="10"/>
  <c r="B95" i="10"/>
  <c r="L95" i="10" s="1"/>
  <c r="A95" i="10"/>
  <c r="C94" i="10"/>
  <c r="B94" i="10"/>
  <c r="L94" i="10" s="1"/>
  <c r="A94" i="10"/>
  <c r="C93" i="10"/>
  <c r="B93" i="10"/>
  <c r="L93" i="10" s="1"/>
  <c r="A93" i="10"/>
  <c r="C92" i="10"/>
  <c r="B92" i="10"/>
  <c r="L92" i="10" s="1"/>
  <c r="A92" i="10"/>
  <c r="C91" i="10"/>
  <c r="B91" i="10"/>
  <c r="L91" i="10" s="1"/>
  <c r="A91" i="10"/>
  <c r="C90" i="10"/>
  <c r="B90" i="10"/>
  <c r="L90" i="10" s="1"/>
  <c r="A90" i="10"/>
  <c r="C89" i="10"/>
  <c r="B89" i="10"/>
  <c r="A89" i="10"/>
  <c r="C88" i="10"/>
  <c r="B88" i="10"/>
  <c r="A88" i="10"/>
  <c r="C87" i="10"/>
  <c r="B87" i="10"/>
  <c r="A87" i="10"/>
  <c r="C86" i="10"/>
  <c r="B86" i="10"/>
  <c r="A86" i="10"/>
  <c r="C85" i="10"/>
  <c r="B85" i="10"/>
  <c r="A85" i="10"/>
  <c r="C84" i="10"/>
  <c r="B84" i="10"/>
  <c r="A84" i="10"/>
  <c r="C83" i="10"/>
  <c r="B83" i="10"/>
  <c r="A83" i="10"/>
  <c r="C82" i="10"/>
  <c r="B82" i="10"/>
  <c r="A82" i="10"/>
  <c r="C81" i="10"/>
  <c r="B81" i="10"/>
  <c r="A81" i="10"/>
  <c r="C80" i="10"/>
  <c r="B80" i="10"/>
  <c r="A80" i="10"/>
  <c r="C79" i="10"/>
  <c r="B79" i="10"/>
  <c r="A79" i="10"/>
  <c r="C78" i="10"/>
  <c r="B78" i="10"/>
  <c r="A78" i="10"/>
  <c r="C77" i="10"/>
  <c r="B77" i="10"/>
  <c r="A77" i="10"/>
  <c r="C76" i="10"/>
  <c r="B76" i="10"/>
  <c r="A76" i="10"/>
  <c r="C75" i="10"/>
  <c r="B75" i="10"/>
  <c r="A75" i="10"/>
  <c r="C74" i="10"/>
  <c r="B74" i="10"/>
  <c r="A74" i="10"/>
  <c r="C73" i="10"/>
  <c r="B73" i="10"/>
  <c r="A73" i="10"/>
  <c r="C72" i="10"/>
  <c r="B72" i="10"/>
  <c r="A72" i="10"/>
  <c r="C71" i="10"/>
  <c r="B71" i="10"/>
  <c r="A71" i="10"/>
  <c r="C70" i="10"/>
  <c r="B70" i="10"/>
  <c r="A70" i="10"/>
  <c r="C69" i="10"/>
  <c r="B69" i="10"/>
  <c r="A69" i="10"/>
  <c r="C68" i="10"/>
  <c r="B68" i="10"/>
  <c r="A68" i="10"/>
  <c r="C67" i="10"/>
  <c r="B67" i="10"/>
  <c r="A67" i="10"/>
  <c r="C66" i="10"/>
  <c r="B66" i="10"/>
  <c r="A66" i="10"/>
  <c r="C65" i="10"/>
  <c r="B65" i="10"/>
  <c r="A65" i="10"/>
  <c r="C64" i="10"/>
  <c r="B64" i="10"/>
  <c r="A64" i="10"/>
  <c r="C63" i="10"/>
  <c r="B63" i="10"/>
  <c r="A63" i="10"/>
  <c r="C62" i="10"/>
  <c r="B62" i="10"/>
  <c r="A62" i="10"/>
  <c r="C61" i="10"/>
  <c r="B61" i="10"/>
  <c r="A61" i="10"/>
  <c r="C60" i="10"/>
  <c r="B60" i="10"/>
  <c r="A60" i="10"/>
  <c r="C59" i="10"/>
  <c r="B59" i="10"/>
  <c r="A59" i="10"/>
  <c r="C58" i="10"/>
  <c r="B58" i="10"/>
  <c r="A58" i="10"/>
  <c r="C57" i="10"/>
  <c r="B57" i="10"/>
  <c r="A57" i="10"/>
  <c r="C56" i="10"/>
  <c r="B56" i="10"/>
  <c r="A56" i="10"/>
  <c r="J55" i="10"/>
  <c r="J28" i="10" s="1"/>
  <c r="I55" i="10"/>
  <c r="I28" i="10" s="1"/>
  <c r="H55" i="10"/>
  <c r="H28" i="10" s="1"/>
  <c r="G55" i="10"/>
  <c r="G28" i="10" s="1"/>
  <c r="F55" i="10"/>
  <c r="F28" i="10" s="1"/>
  <c r="E55" i="10"/>
  <c r="AB32" i="10"/>
  <c r="J32" i="10"/>
  <c r="E32" i="10"/>
  <c r="C32" i="10"/>
  <c r="B32" i="10"/>
  <c r="A32" i="10"/>
  <c r="J31" i="10"/>
  <c r="J30" i="10" s="1"/>
  <c r="J24" i="10" s="1"/>
  <c r="I31" i="10"/>
  <c r="I30" i="10" s="1"/>
  <c r="H31" i="10"/>
  <c r="H30" i="10" s="1"/>
  <c r="G31" i="10"/>
  <c r="G30" i="10" s="1"/>
  <c r="G24" i="10" s="1"/>
  <c r="F31" i="10"/>
  <c r="F30" i="10" s="1"/>
  <c r="E31" i="10"/>
  <c r="A31" i="10"/>
  <c r="E30" i="10"/>
  <c r="E29" i="10" s="1"/>
  <c r="J29" i="10"/>
  <c r="E28" i="10"/>
  <c r="J26" i="10"/>
  <c r="I26" i="10"/>
  <c r="H26" i="10"/>
  <c r="G26" i="10"/>
  <c r="F26" i="10"/>
  <c r="E26" i="10"/>
  <c r="E24" i="10"/>
  <c r="E21" i="10" s="1"/>
  <c r="J21" i="10"/>
  <c r="G21" i="10"/>
  <c r="B20" i="10"/>
  <c r="C20" i="10" s="1"/>
  <c r="D20" i="10" s="1"/>
  <c r="E20" i="10" s="1"/>
  <c r="F20" i="10" s="1"/>
  <c r="G20" i="10" s="1"/>
  <c r="H20" i="10" s="1"/>
  <c r="I20" i="10" s="1"/>
  <c r="J20" i="10" s="1"/>
  <c r="K20" i="10" s="1"/>
  <c r="L20" i="10" s="1"/>
  <c r="M20" i="10" s="1"/>
  <c r="N20" i="10" s="1"/>
  <c r="O20" i="10" s="1"/>
  <c r="P20" i="10" s="1"/>
  <c r="Q20" i="10" s="1"/>
  <c r="R20" i="10" s="1"/>
  <c r="S20" i="10" s="1"/>
  <c r="T20" i="10" s="1"/>
  <c r="U20" i="10" s="1"/>
  <c r="V20" i="10" s="1"/>
  <c r="W20" i="10" s="1"/>
  <c r="X20" i="10" s="1"/>
  <c r="Y20" i="10" s="1"/>
  <c r="Z20" i="10" s="1"/>
  <c r="AA20" i="10" s="1"/>
  <c r="AB20" i="10" s="1"/>
  <c r="AC20" i="10" s="1"/>
  <c r="AD20" i="10" s="1"/>
  <c r="AE20" i="10" s="1"/>
  <c r="AF20" i="10" s="1"/>
  <c r="AG20" i="10" s="1"/>
  <c r="AH20" i="10" s="1"/>
  <c r="AI20" i="10" s="1"/>
  <c r="AJ20" i="10" s="1"/>
  <c r="AK20" i="10" s="1"/>
  <c r="AL20" i="10" s="1"/>
  <c r="AM20" i="10" s="1"/>
  <c r="AN20" i="10" s="1"/>
  <c r="AO20" i="10" s="1"/>
  <c r="AP20" i="10" s="1"/>
  <c r="AQ20" i="10" s="1"/>
  <c r="AR20" i="10" s="1"/>
  <c r="AS20" i="10" s="1"/>
  <c r="AT20" i="10" s="1"/>
  <c r="A13" i="10"/>
  <c r="C81" i="9"/>
  <c r="B81" i="9"/>
  <c r="A81" i="9"/>
  <c r="C80" i="9"/>
  <c r="B80" i="9"/>
  <c r="A80" i="9"/>
  <c r="C79" i="9"/>
  <c r="B79" i="9"/>
  <c r="A79" i="9"/>
  <c r="C78" i="9"/>
  <c r="B78" i="9"/>
  <c r="A78" i="9"/>
  <c r="C77" i="9"/>
  <c r="B77" i="9"/>
  <c r="A77" i="9"/>
  <c r="C76" i="9"/>
  <c r="B76" i="9"/>
  <c r="A76" i="9"/>
  <c r="C75" i="9"/>
  <c r="B75" i="9"/>
  <c r="A75" i="9"/>
  <c r="C74" i="9"/>
  <c r="B74" i="9"/>
  <c r="A74" i="9"/>
  <c r="C73" i="9"/>
  <c r="B73" i="9"/>
  <c r="A73" i="9"/>
  <c r="C72" i="9"/>
  <c r="B72" i="9"/>
  <c r="A72" i="9"/>
  <c r="C71" i="9"/>
  <c r="B71" i="9"/>
  <c r="A71" i="9"/>
  <c r="C70" i="9"/>
  <c r="B70" i="9"/>
  <c r="A70" i="9"/>
  <c r="C69" i="9"/>
  <c r="B69" i="9"/>
  <c r="A69" i="9"/>
  <c r="C68" i="9"/>
  <c r="B68" i="9"/>
  <c r="A68" i="9"/>
  <c r="C67" i="9"/>
  <c r="B67" i="9"/>
  <c r="A67" i="9"/>
  <c r="C66" i="9"/>
  <c r="B66" i="9"/>
  <c r="A66" i="9"/>
  <c r="C65" i="9"/>
  <c r="B65" i="9"/>
  <c r="A65" i="9"/>
  <c r="C64" i="9"/>
  <c r="B64" i="9"/>
  <c r="A64" i="9"/>
  <c r="C63" i="9"/>
  <c r="B63" i="9"/>
  <c r="A63" i="9"/>
  <c r="C62" i="9"/>
  <c r="B62" i="9"/>
  <c r="A62" i="9"/>
  <c r="C61" i="9"/>
  <c r="B61" i="9"/>
  <c r="A61" i="9"/>
  <c r="C60" i="9"/>
  <c r="B60" i="9"/>
  <c r="A60" i="9"/>
  <c r="C59" i="9"/>
  <c r="B59" i="9"/>
  <c r="A59" i="9"/>
  <c r="C58" i="9"/>
  <c r="B58" i="9"/>
  <c r="A58" i="9"/>
  <c r="C57" i="9"/>
  <c r="B57" i="9"/>
  <c r="A57" i="9"/>
  <c r="C56" i="9"/>
  <c r="B56" i="9"/>
  <c r="A56" i="9"/>
  <c r="C55" i="9"/>
  <c r="B55" i="9"/>
  <c r="A55" i="9"/>
  <c r="C54" i="9"/>
  <c r="B54" i="9"/>
  <c r="A54" i="9"/>
  <c r="C53" i="9"/>
  <c r="B53" i="9"/>
  <c r="A53" i="9"/>
  <c r="C52" i="9"/>
  <c r="B52" i="9"/>
  <c r="A52" i="9"/>
  <c r="C51" i="9"/>
  <c r="B51" i="9"/>
  <c r="A51" i="9"/>
  <c r="C50" i="9"/>
  <c r="B50" i="9"/>
  <c r="A50" i="9"/>
  <c r="C49" i="9"/>
  <c r="B49" i="9"/>
  <c r="A49" i="9"/>
  <c r="C48" i="9"/>
  <c r="B48" i="9"/>
  <c r="A48" i="9"/>
  <c r="C47" i="9"/>
  <c r="B47" i="9"/>
  <c r="A47" i="9"/>
  <c r="C46" i="9"/>
  <c r="B46" i="9"/>
  <c r="A46" i="9"/>
  <c r="C45" i="9"/>
  <c r="B45" i="9"/>
  <c r="A45" i="9"/>
  <c r="C44" i="9"/>
  <c r="B44" i="9"/>
  <c r="A44" i="9"/>
  <c r="C43" i="9"/>
  <c r="B43" i="9"/>
  <c r="A43" i="9"/>
  <c r="C42" i="9"/>
  <c r="B42" i="9"/>
  <c r="A42" i="9"/>
  <c r="C41" i="9"/>
  <c r="B41" i="9"/>
  <c r="A41" i="9"/>
  <c r="B40" i="9"/>
  <c r="A40" i="9"/>
  <c r="R34" i="9"/>
  <c r="R33" i="9" s="1"/>
  <c r="Q34" i="9"/>
  <c r="P34" i="9"/>
  <c r="O34" i="9"/>
  <c r="O33" i="9" s="1"/>
  <c r="N34" i="9"/>
  <c r="N33" i="9" s="1"/>
  <c r="N25" i="9" s="1"/>
  <c r="N20" i="9" s="1"/>
  <c r="M34" i="9"/>
  <c r="M33" i="9" s="1"/>
  <c r="L34" i="9"/>
  <c r="L33" i="9" s="1"/>
  <c r="K34" i="9"/>
  <c r="K33" i="9" s="1"/>
  <c r="J34" i="9"/>
  <c r="J33" i="9" s="1"/>
  <c r="I34" i="9"/>
  <c r="H34" i="9"/>
  <c r="G34" i="9"/>
  <c r="F34" i="9"/>
  <c r="F33" i="9" s="1"/>
  <c r="E34" i="9"/>
  <c r="D34" i="9"/>
  <c r="Q33" i="9"/>
  <c r="Q28" i="9" s="1"/>
  <c r="P33" i="9"/>
  <c r="P28" i="9" s="1"/>
  <c r="I33" i="9"/>
  <c r="I28" i="9" s="1"/>
  <c r="H33" i="9"/>
  <c r="H28" i="9" s="1"/>
  <c r="G33" i="9"/>
  <c r="G28" i="9" s="1"/>
  <c r="E33" i="9"/>
  <c r="D33" i="9"/>
  <c r="D28" i="9" s="1"/>
  <c r="C32" i="9"/>
  <c r="B32" i="9"/>
  <c r="A32" i="9"/>
  <c r="E28" i="9"/>
  <c r="P25" i="9"/>
  <c r="P20" i="9" s="1"/>
  <c r="I25" i="9"/>
  <c r="I20" i="9" s="1"/>
  <c r="G25" i="9"/>
  <c r="G20" i="9" s="1"/>
  <c r="E25" i="9"/>
  <c r="E20" i="9" s="1"/>
  <c r="D25" i="9"/>
  <c r="D20" i="9" s="1"/>
  <c r="R23" i="9"/>
  <c r="Q23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E19" i="9"/>
  <c r="F19" i="9" s="1"/>
  <c r="G19" i="9" s="1"/>
  <c r="H19" i="9" s="1"/>
  <c r="I19" i="9" s="1"/>
  <c r="J19" i="9" s="1"/>
  <c r="K19" i="9" s="1"/>
  <c r="L19" i="9" s="1"/>
  <c r="M19" i="9" s="1"/>
  <c r="N19" i="9" s="1"/>
  <c r="O19" i="9" s="1"/>
  <c r="P19" i="9" s="1"/>
  <c r="Q19" i="9" s="1"/>
  <c r="R19" i="9" s="1"/>
  <c r="D19" i="9"/>
  <c r="A12" i="9"/>
  <c r="A83" i="8"/>
  <c r="A82" i="8"/>
  <c r="A81" i="8"/>
  <c r="A80" i="8"/>
  <c r="A79" i="8"/>
  <c r="A78" i="8"/>
  <c r="A77" i="8"/>
  <c r="A76" i="8"/>
  <c r="A75" i="8"/>
  <c r="A74" i="8"/>
  <c r="A73" i="8"/>
  <c r="A72" i="8"/>
  <c r="A71" i="8"/>
  <c r="A70" i="8"/>
  <c r="A69" i="8"/>
  <c r="A68" i="8"/>
  <c r="A67" i="8"/>
  <c r="A66" i="8"/>
  <c r="A65" i="8"/>
  <c r="A64" i="8"/>
  <c r="A63" i="8"/>
  <c r="A62" i="8"/>
  <c r="A61" i="8"/>
  <c r="A60" i="8"/>
  <c r="A59" i="8"/>
  <c r="A58" i="8"/>
  <c r="A57" i="8"/>
  <c r="A56" i="8"/>
  <c r="A55" i="8"/>
  <c r="A54" i="8"/>
  <c r="A53" i="8"/>
  <c r="A52" i="8"/>
  <c r="A51" i="8"/>
  <c r="A50" i="8"/>
  <c r="A49" i="8"/>
  <c r="A48" i="8"/>
  <c r="A47" i="8"/>
  <c r="A46" i="8"/>
  <c r="A45" i="8"/>
  <c r="A44" i="8"/>
  <c r="A43" i="8"/>
  <c r="B42" i="8"/>
  <c r="A42" i="8"/>
  <c r="C34" i="8"/>
  <c r="B34" i="8"/>
  <c r="A34" i="8"/>
  <c r="A32" i="8"/>
  <c r="E25" i="8"/>
  <c r="D21" i="8"/>
  <c r="E21" i="8" s="1"/>
  <c r="F21" i="8" s="1"/>
  <c r="G21" i="8" s="1"/>
  <c r="H21" i="8" s="1"/>
  <c r="I21" i="8" s="1"/>
  <c r="J21" i="8" s="1"/>
  <c r="K21" i="8" s="1"/>
  <c r="L21" i="8" s="1"/>
  <c r="M21" i="8" s="1"/>
  <c r="N21" i="8" s="1"/>
  <c r="O21" i="8" s="1"/>
  <c r="P21" i="8" s="1"/>
  <c r="Q21" i="8" s="1"/>
  <c r="R21" i="8" s="1"/>
  <c r="S21" i="8" s="1"/>
  <c r="T21" i="8" s="1"/>
  <c r="U21" i="8" s="1"/>
  <c r="V21" i="8" s="1"/>
  <c r="W21" i="8" s="1"/>
  <c r="X21" i="8" s="1"/>
  <c r="Y21" i="8" s="1"/>
  <c r="Z21" i="8" s="1"/>
  <c r="AA21" i="8" s="1"/>
  <c r="AB21" i="8" s="1"/>
  <c r="AC21" i="8" s="1"/>
  <c r="AD21" i="8" s="1"/>
  <c r="AE21" i="8" s="1"/>
  <c r="AF21" i="8" s="1"/>
  <c r="AG21" i="8" s="1"/>
  <c r="AH21" i="8" s="1"/>
  <c r="AI21" i="8" s="1"/>
  <c r="AJ21" i="8" s="1"/>
  <c r="AK21" i="8" s="1"/>
  <c r="AL21" i="8" s="1"/>
  <c r="AM21" i="8" s="1"/>
  <c r="AN21" i="8" s="1"/>
  <c r="AO21" i="8" s="1"/>
  <c r="AP21" i="8" s="1"/>
  <c r="AQ21" i="8" s="1"/>
  <c r="AR21" i="8" s="1"/>
  <c r="AS21" i="8" s="1"/>
  <c r="AT21" i="8" s="1"/>
  <c r="AU21" i="8" s="1"/>
  <c r="AV21" i="8" s="1"/>
  <c r="AW21" i="8" s="1"/>
  <c r="AX21" i="8" s="1"/>
  <c r="AY21" i="8" s="1"/>
  <c r="AZ21" i="8" s="1"/>
  <c r="BA21" i="8" s="1"/>
  <c r="BB21" i="8" s="1"/>
  <c r="BC21" i="8" s="1"/>
  <c r="A12" i="8"/>
  <c r="AC84" i="7"/>
  <c r="AC83" i="7"/>
  <c r="AC82" i="7"/>
  <c r="AC81" i="7"/>
  <c r="AC80" i="7"/>
  <c r="AQ79" i="7"/>
  <c r="AC79" i="7"/>
  <c r="AC78" i="7"/>
  <c r="AC77" i="7"/>
  <c r="AC76" i="7"/>
  <c r="R76" i="7"/>
  <c r="AL75" i="7"/>
  <c r="AC75" i="7"/>
  <c r="AC74" i="7"/>
  <c r="AC73" i="7"/>
  <c r="AC72" i="7"/>
  <c r="M72" i="7"/>
  <c r="BB71" i="7"/>
  <c r="AC71" i="7"/>
  <c r="A71" i="7"/>
  <c r="AC70" i="7"/>
  <c r="A70" i="7"/>
  <c r="AQ69" i="7"/>
  <c r="AC69" i="7"/>
  <c r="A69" i="7"/>
  <c r="AC68" i="7"/>
  <c r="A68" i="7"/>
  <c r="AC67" i="7"/>
  <c r="A67" i="7"/>
  <c r="AC66" i="7"/>
  <c r="R66" i="7"/>
  <c r="A66" i="7"/>
  <c r="AC65" i="7"/>
  <c r="A65" i="7"/>
  <c r="AC64" i="7"/>
  <c r="A64" i="7"/>
  <c r="AQ63" i="7"/>
  <c r="AC63" i="7"/>
  <c r="A63" i="7"/>
  <c r="BB62" i="7"/>
  <c r="AC62" i="7"/>
  <c r="A62" i="7"/>
  <c r="BB61" i="7"/>
  <c r="AC61" i="7"/>
  <c r="R61" i="7"/>
  <c r="A61" i="7"/>
  <c r="BB60" i="7"/>
  <c r="AC60" i="7"/>
  <c r="A60" i="7"/>
  <c r="BB59" i="7"/>
  <c r="AC59" i="7"/>
  <c r="A59" i="7"/>
  <c r="AC58" i="7"/>
  <c r="AC57" i="7"/>
  <c r="AC56" i="7"/>
  <c r="AC55" i="7"/>
  <c r="AC54" i="7"/>
  <c r="AC53" i="7"/>
  <c r="AC52" i="7"/>
  <c r="AC51" i="7"/>
  <c r="BA50" i="7"/>
  <c r="AV50" i="7"/>
  <c r="AQ50" i="7"/>
  <c r="AC49" i="7"/>
  <c r="AC48" i="7"/>
  <c r="AC42" i="7" s="1"/>
  <c r="AC29" i="7" s="1"/>
  <c r="W48" i="7"/>
  <c r="AC47" i="7"/>
  <c r="AC46" i="7"/>
  <c r="BB45" i="7"/>
  <c r="AC45" i="7"/>
  <c r="A45" i="7"/>
  <c r="BB44" i="7"/>
  <c r="AC44" i="7"/>
  <c r="AB44" i="7"/>
  <c r="W44" i="7"/>
  <c r="A44" i="7"/>
  <c r="AC43" i="7"/>
  <c r="AZ42" i="7"/>
  <c r="AY42" i="7"/>
  <c r="AX42" i="7"/>
  <c r="AW42" i="7"/>
  <c r="AU42" i="7"/>
  <c r="AT42" i="7"/>
  <c r="AS42" i="7"/>
  <c r="AR42" i="7"/>
  <c r="AP42" i="7"/>
  <c r="AO42" i="7"/>
  <c r="AN42" i="7"/>
  <c r="AM42" i="7"/>
  <c r="C42" i="7"/>
  <c r="B42" i="7"/>
  <c r="A42" i="7"/>
  <c r="H41" i="7"/>
  <c r="H40" i="7"/>
  <c r="H39" i="7"/>
  <c r="H38" i="7"/>
  <c r="H37" i="7"/>
  <c r="H36" i="7" s="1"/>
  <c r="BA36" i="7"/>
  <c r="BA35" i="7" s="1"/>
  <c r="AZ36" i="7"/>
  <c r="AY36" i="7"/>
  <c r="AY35" i="7" s="1"/>
  <c r="AX36" i="7"/>
  <c r="AW36" i="7"/>
  <c r="AV36" i="7"/>
  <c r="AU36" i="7"/>
  <c r="AT36" i="7"/>
  <c r="AT35" i="7" s="1"/>
  <c r="AS36" i="7"/>
  <c r="AS35" i="7" s="1"/>
  <c r="AS27" i="7" s="1"/>
  <c r="AR36" i="7"/>
  <c r="AQ36" i="7"/>
  <c r="AQ35" i="7" s="1"/>
  <c r="AQ27" i="7" s="1"/>
  <c r="AP36" i="7"/>
  <c r="AP35" i="7" s="1"/>
  <c r="AO36" i="7"/>
  <c r="AO35" i="7" s="1"/>
  <c r="AN36" i="7"/>
  <c r="AM36" i="7"/>
  <c r="AM35" i="7" s="1"/>
  <c r="AL36" i="7"/>
  <c r="AK36" i="7"/>
  <c r="AJ36" i="7"/>
  <c r="AI36" i="7"/>
  <c r="AH36" i="7"/>
  <c r="AH35" i="7" s="1"/>
  <c r="AG36" i="7"/>
  <c r="AF36" i="7"/>
  <c r="AE36" i="7"/>
  <c r="AD36" i="7"/>
  <c r="AD35" i="7" s="1"/>
  <c r="AC36" i="7"/>
  <c r="AC35" i="7" s="1"/>
  <c r="AB36" i="7"/>
  <c r="AA36" i="7"/>
  <c r="AA35" i="7" s="1"/>
  <c r="Z36" i="7"/>
  <c r="Y36" i="7"/>
  <c r="X36" i="7"/>
  <c r="W36" i="7"/>
  <c r="V36" i="7"/>
  <c r="V35" i="7" s="1"/>
  <c r="V27" i="7" s="1"/>
  <c r="U36" i="7"/>
  <c r="T36" i="7"/>
  <c r="S36" i="7"/>
  <c r="R36" i="7"/>
  <c r="R35" i="7" s="1"/>
  <c r="Q36" i="7"/>
  <c r="Q35" i="7" s="1"/>
  <c r="Q27" i="7" s="1"/>
  <c r="P36" i="7"/>
  <c r="O36" i="7"/>
  <c r="O35" i="7" s="1"/>
  <c r="N36" i="7"/>
  <c r="M36" i="7"/>
  <c r="L36" i="7"/>
  <c r="K36" i="7"/>
  <c r="J36" i="7"/>
  <c r="I36" i="7"/>
  <c r="G36" i="7"/>
  <c r="F36" i="7"/>
  <c r="F35" i="7" s="1"/>
  <c r="E36" i="7"/>
  <c r="D36" i="7"/>
  <c r="AZ35" i="7"/>
  <c r="AX35" i="7"/>
  <c r="AW35" i="7"/>
  <c r="AV35" i="7"/>
  <c r="AV27" i="7" s="1"/>
  <c r="AU35" i="7"/>
  <c r="AU27" i="7" s="1"/>
  <c r="AR35" i="7"/>
  <c r="AN35" i="7"/>
  <c r="AL35" i="7"/>
  <c r="AK35" i="7"/>
  <c r="AJ35" i="7"/>
  <c r="AJ27" i="7" s="1"/>
  <c r="AI35" i="7"/>
  <c r="AI27" i="7" s="1"/>
  <c r="AG35" i="7"/>
  <c r="AF35" i="7"/>
  <c r="AF27" i="7" s="1"/>
  <c r="AE35" i="7"/>
  <c r="AE27" i="7" s="1"/>
  <c r="AB35" i="7"/>
  <c r="Z35" i="7"/>
  <c r="Y35" i="7"/>
  <c r="X35" i="7"/>
  <c r="W35" i="7"/>
  <c r="W27" i="7" s="1"/>
  <c r="U35" i="7"/>
  <c r="U27" i="7" s="1"/>
  <c r="T35" i="7"/>
  <c r="S35" i="7"/>
  <c r="S27" i="7" s="1"/>
  <c r="P35" i="7"/>
  <c r="N35" i="7"/>
  <c r="M35" i="7"/>
  <c r="L35" i="7"/>
  <c r="K35" i="7"/>
  <c r="K27" i="7" s="1"/>
  <c r="J35" i="7"/>
  <c r="I35" i="7"/>
  <c r="I27" i="7" s="1"/>
  <c r="H35" i="7"/>
  <c r="H27" i="7" s="1"/>
  <c r="G35" i="7"/>
  <c r="E35" i="7"/>
  <c r="D35" i="7"/>
  <c r="AG34" i="7"/>
  <c r="AF34" i="7"/>
  <c r="AE34" i="7"/>
  <c r="AD34" i="7"/>
  <c r="AC34" i="7"/>
  <c r="AB34" i="7"/>
  <c r="W34" i="7"/>
  <c r="R34" i="7"/>
  <c r="M34" i="7"/>
  <c r="H34" i="7" s="1"/>
  <c r="C34" i="7"/>
  <c r="B34" i="7"/>
  <c r="A34" i="7"/>
  <c r="BB33" i="7"/>
  <c r="AG33" i="7"/>
  <c r="AF33" i="7"/>
  <c r="AF32" i="7" s="1"/>
  <c r="AE33" i="7"/>
  <c r="AE32" i="7" s="1"/>
  <c r="AE31" i="7" s="1"/>
  <c r="AE25" i="7" s="1"/>
  <c r="AE22" i="7" s="1"/>
  <c r="AD33" i="7"/>
  <c r="AC33" i="7"/>
  <c r="AC32" i="7" s="1"/>
  <c r="AB33" i="7"/>
  <c r="W33" i="7"/>
  <c r="R33" i="7"/>
  <c r="M33" i="7"/>
  <c r="H33" i="7" s="1"/>
  <c r="H32" i="7" s="1"/>
  <c r="H31" i="7" s="1"/>
  <c r="H30" i="7" s="1"/>
  <c r="BA32" i="7"/>
  <c r="BA31" i="7" s="1"/>
  <c r="AY32" i="7"/>
  <c r="AX32" i="7"/>
  <c r="AW32" i="7"/>
  <c r="AW31" i="7" s="1"/>
  <c r="AW25" i="7" s="1"/>
  <c r="AV32" i="7"/>
  <c r="AU32" i="7"/>
  <c r="AT32" i="7"/>
  <c r="AT31" i="7" s="1"/>
  <c r="AS32" i="7"/>
  <c r="AS31" i="7" s="1"/>
  <c r="AS25" i="7" s="1"/>
  <c r="AR32" i="7"/>
  <c r="AQ32" i="7"/>
  <c r="AP32" i="7"/>
  <c r="AP31" i="7" s="1"/>
  <c r="AP25" i="7" s="1"/>
  <c r="AP22" i="7" s="1"/>
  <c r="AO32" i="7"/>
  <c r="AN32" i="7"/>
  <c r="AN31" i="7" s="1"/>
  <c r="AN25" i="7" s="1"/>
  <c r="AN22" i="7" s="1"/>
  <c r="AM32" i="7"/>
  <c r="AM31" i="7" s="1"/>
  <c r="AM25" i="7" s="1"/>
  <c r="AM22" i="7" s="1"/>
  <c r="AL32" i="7"/>
  <c r="AK32" i="7"/>
  <c r="AK31" i="7" s="1"/>
  <c r="AK25" i="7" s="1"/>
  <c r="AK22" i="7" s="1"/>
  <c r="AJ32" i="7"/>
  <c r="AJ31" i="7" s="1"/>
  <c r="AJ25" i="7" s="1"/>
  <c r="AI32" i="7"/>
  <c r="AH32" i="7"/>
  <c r="AH31" i="7" s="1"/>
  <c r="AG32" i="7"/>
  <c r="AD32" i="7"/>
  <c r="AD31" i="7" s="1"/>
  <c r="AD25" i="7" s="1"/>
  <c r="AD22" i="7" s="1"/>
  <c r="AB32" i="7"/>
  <c r="AB31" i="7" s="1"/>
  <c r="AA32" i="7"/>
  <c r="Z32" i="7"/>
  <c r="Y32" i="7"/>
  <c r="Y31" i="7" s="1"/>
  <c r="Y25" i="7" s="1"/>
  <c r="X32" i="7"/>
  <c r="X31" i="7" s="1"/>
  <c r="X25" i="7" s="1"/>
  <c r="W32" i="7"/>
  <c r="V32" i="7"/>
  <c r="V31" i="7" s="1"/>
  <c r="V25" i="7" s="1"/>
  <c r="U32" i="7"/>
  <c r="U31" i="7" s="1"/>
  <c r="T32" i="7"/>
  <c r="S32" i="7"/>
  <c r="R32" i="7"/>
  <c r="Q32" i="7"/>
  <c r="P32" i="7"/>
  <c r="P31" i="7" s="1"/>
  <c r="P25" i="7" s="1"/>
  <c r="O32" i="7"/>
  <c r="O31" i="7" s="1"/>
  <c r="O25" i="7" s="1"/>
  <c r="N32" i="7"/>
  <c r="N31" i="7" s="1"/>
  <c r="N25" i="7" s="1"/>
  <c r="M32" i="7"/>
  <c r="M31" i="7" s="1"/>
  <c r="M25" i="7" s="1"/>
  <c r="L32" i="7"/>
  <c r="L31" i="7" s="1"/>
  <c r="L25" i="7" s="1"/>
  <c r="K32" i="7"/>
  <c r="J32" i="7"/>
  <c r="J31" i="7" s="1"/>
  <c r="J25" i="7" s="1"/>
  <c r="I32" i="7"/>
  <c r="I31" i="7" s="1"/>
  <c r="G32" i="7"/>
  <c r="F32" i="7"/>
  <c r="E32" i="7"/>
  <c r="D32" i="7"/>
  <c r="A32" i="7"/>
  <c r="AZ31" i="7"/>
  <c r="AY31" i="7"/>
  <c r="AX31" i="7"/>
  <c r="AV31" i="7"/>
  <c r="AU31" i="7"/>
  <c r="AU25" i="7" s="1"/>
  <c r="AR31" i="7"/>
  <c r="AQ31" i="7"/>
  <c r="AO31" i="7"/>
  <c r="AL31" i="7"/>
  <c r="AL30" i="7" s="1"/>
  <c r="AI31" i="7"/>
  <c r="AG31" i="7"/>
  <c r="AF31" i="7"/>
  <c r="AF25" i="7" s="1"/>
  <c r="AF22" i="7" s="1"/>
  <c r="AC31" i="7"/>
  <c r="AA31" i="7"/>
  <c r="Z31" i="7"/>
  <c r="W31" i="7"/>
  <c r="W30" i="7" s="1"/>
  <c r="T31" i="7"/>
  <c r="T25" i="7" s="1"/>
  <c r="S31" i="7"/>
  <c r="S25" i="7" s="1"/>
  <c r="R31" i="7"/>
  <c r="Q31" i="7"/>
  <c r="K31" i="7"/>
  <c r="G31" i="7"/>
  <c r="G25" i="7" s="1"/>
  <c r="F31" i="7"/>
  <c r="F25" i="7" s="1"/>
  <c r="E31" i="7"/>
  <c r="E25" i="7" s="1"/>
  <c r="D31" i="7"/>
  <c r="D25" i="7" s="1"/>
  <c r="AZ29" i="7"/>
  <c r="AY29" i="7"/>
  <c r="AX29" i="7"/>
  <c r="AW29" i="7"/>
  <c r="AU29" i="7"/>
  <c r="AT29" i="7"/>
  <c r="AS29" i="7"/>
  <c r="AR29" i="7"/>
  <c r="AP29" i="7"/>
  <c r="AO29" i="7"/>
  <c r="AN29" i="7"/>
  <c r="AM29" i="7"/>
  <c r="AK29" i="7"/>
  <c r="AJ29" i="7"/>
  <c r="AI29" i="7"/>
  <c r="AH29" i="7"/>
  <c r="AF29" i="7"/>
  <c r="AE29" i="7"/>
  <c r="AD29" i="7"/>
  <c r="AA29" i="7"/>
  <c r="Z29" i="7"/>
  <c r="Y29" i="7"/>
  <c r="X29" i="7"/>
  <c r="V29" i="7"/>
  <c r="U29" i="7"/>
  <c r="T29" i="7"/>
  <c r="S29" i="7"/>
  <c r="Q29" i="7"/>
  <c r="P29" i="7"/>
  <c r="O29" i="7"/>
  <c r="N29" i="7"/>
  <c r="L29" i="7"/>
  <c r="K29" i="7"/>
  <c r="J29" i="7"/>
  <c r="I29" i="7"/>
  <c r="G29" i="7"/>
  <c r="F29" i="7"/>
  <c r="E29" i="7"/>
  <c r="D29" i="7"/>
  <c r="BA27" i="7"/>
  <c r="AZ27" i="7"/>
  <c r="AY27" i="7"/>
  <c r="AX27" i="7"/>
  <c r="AW27" i="7"/>
  <c r="AT27" i="7"/>
  <c r="AR27" i="7"/>
  <c r="AP27" i="7"/>
  <c r="AO27" i="7"/>
  <c r="AN27" i="7"/>
  <c r="AM27" i="7"/>
  <c r="AL27" i="7"/>
  <c r="AK27" i="7"/>
  <c r="AH27" i="7"/>
  <c r="AG27" i="7"/>
  <c r="AD27" i="7"/>
  <c r="AC27" i="7"/>
  <c r="AB27" i="7"/>
  <c r="AA27" i="7"/>
  <c r="Z27" i="7"/>
  <c r="Y27" i="7"/>
  <c r="X27" i="7"/>
  <c r="T27" i="7"/>
  <c r="R27" i="7"/>
  <c r="P27" i="7"/>
  <c r="O27" i="7"/>
  <c r="N27" i="7"/>
  <c r="M27" i="7"/>
  <c r="L27" i="7"/>
  <c r="J27" i="7"/>
  <c r="G27" i="7"/>
  <c r="F27" i="7"/>
  <c r="E27" i="7"/>
  <c r="D27" i="7"/>
  <c r="AZ25" i="7"/>
  <c r="AY25" i="7"/>
  <c r="AX25" i="7"/>
  <c r="AT25" i="7"/>
  <c r="AR25" i="7"/>
  <c r="AQ25" i="7"/>
  <c r="AO25" i="7"/>
  <c r="AO22" i="7" s="1"/>
  <c r="AI25" i="7"/>
  <c r="AI22" i="7" s="1"/>
  <c r="AH25" i="7"/>
  <c r="AH22" i="7" s="1"/>
  <c r="AC25" i="7"/>
  <c r="AC22" i="7" s="1"/>
  <c r="AA25" i="7"/>
  <c r="Z25" i="7"/>
  <c r="U25" i="7"/>
  <c r="Q25" i="7"/>
  <c r="K25" i="7"/>
  <c r="I25" i="7"/>
  <c r="H25" i="7"/>
  <c r="BA84" i="6"/>
  <c r="BA84" i="7" s="1"/>
  <c r="AV84" i="6"/>
  <c r="AV84" i="7" s="1"/>
  <c r="AQ84" i="6"/>
  <c r="AQ84" i="7" s="1"/>
  <c r="AL84" i="6"/>
  <c r="AL84" i="7" s="1"/>
  <c r="AB84" i="6"/>
  <c r="AB84" i="7" s="1"/>
  <c r="W84" i="6"/>
  <c r="R84" i="6"/>
  <c r="R84" i="7" s="1"/>
  <c r="M84" i="6"/>
  <c r="M84" i="7" s="1"/>
  <c r="BA83" i="6"/>
  <c r="BA83" i="7" s="1"/>
  <c r="AV83" i="6"/>
  <c r="AV83" i="7" s="1"/>
  <c r="AQ83" i="6"/>
  <c r="AQ83" i="7" s="1"/>
  <c r="AL83" i="6"/>
  <c r="AL83" i="7" s="1"/>
  <c r="AG83" i="7" s="1"/>
  <c r="AG83" i="6"/>
  <c r="AB83" i="6"/>
  <c r="AB83" i="7" s="1"/>
  <c r="W83" i="6"/>
  <c r="W83" i="7" s="1"/>
  <c r="R83" i="6"/>
  <c r="R83" i="7" s="1"/>
  <c r="M83" i="6"/>
  <c r="M83" i="7" s="1"/>
  <c r="H83" i="6"/>
  <c r="BA82" i="6"/>
  <c r="BA82" i="7" s="1"/>
  <c r="AV82" i="6"/>
  <c r="AV82" i="7" s="1"/>
  <c r="AQ82" i="6"/>
  <c r="AL82" i="6"/>
  <c r="AL82" i="7" s="1"/>
  <c r="AB82" i="6"/>
  <c r="AB82" i="7" s="1"/>
  <c r="W82" i="6"/>
  <c r="W82" i="7" s="1"/>
  <c r="R82" i="6"/>
  <c r="R82" i="7" s="1"/>
  <c r="M82" i="6"/>
  <c r="M82" i="7" s="1"/>
  <c r="BA81" i="6"/>
  <c r="BA81" i="7" s="1"/>
  <c r="AV81" i="6"/>
  <c r="AV81" i="7" s="1"/>
  <c r="AQ81" i="6"/>
  <c r="AQ81" i="7" s="1"/>
  <c r="AL81" i="6"/>
  <c r="AG81" i="6" s="1"/>
  <c r="AB81" i="6"/>
  <c r="AB81" i="7" s="1"/>
  <c r="W81" i="6"/>
  <c r="W81" i="7" s="1"/>
  <c r="R81" i="6"/>
  <c r="R81" i="7" s="1"/>
  <c r="M81" i="6"/>
  <c r="M81" i="7" s="1"/>
  <c r="BA80" i="6"/>
  <c r="BA80" i="7" s="1"/>
  <c r="AV80" i="6"/>
  <c r="AV80" i="7" s="1"/>
  <c r="AQ80" i="6"/>
  <c r="AQ80" i="7" s="1"/>
  <c r="AL80" i="6"/>
  <c r="AL80" i="7" s="1"/>
  <c r="AG80" i="6"/>
  <c r="AB80" i="6"/>
  <c r="AB80" i="7" s="1"/>
  <c r="W80" i="6"/>
  <c r="W80" i="7" s="1"/>
  <c r="R80" i="6"/>
  <c r="R80" i="7" s="1"/>
  <c r="M80" i="6"/>
  <c r="M80" i="7" s="1"/>
  <c r="H80" i="6"/>
  <c r="BA79" i="6"/>
  <c r="BA79" i="7" s="1"/>
  <c r="AV79" i="6"/>
  <c r="AV79" i="7" s="1"/>
  <c r="AQ79" i="6"/>
  <c r="AL79" i="6"/>
  <c r="AL79" i="7" s="1"/>
  <c r="AG79" i="6"/>
  <c r="AB79" i="6"/>
  <c r="AB79" i="7" s="1"/>
  <c r="W79" i="6"/>
  <c r="W79" i="7" s="1"/>
  <c r="R79" i="6"/>
  <c r="R79" i="7" s="1"/>
  <c r="M79" i="6"/>
  <c r="BA78" i="6"/>
  <c r="BA78" i="7" s="1"/>
  <c r="AV78" i="6"/>
  <c r="AV78" i="7" s="1"/>
  <c r="AQ78" i="6"/>
  <c r="AQ78" i="7" s="1"/>
  <c r="AL78" i="6"/>
  <c r="AL78" i="7" s="1"/>
  <c r="AB78" i="6"/>
  <c r="AB78" i="7" s="1"/>
  <c r="W78" i="6"/>
  <c r="R78" i="6"/>
  <c r="R78" i="7" s="1"/>
  <c r="M78" i="6"/>
  <c r="M78" i="7" s="1"/>
  <c r="BA77" i="6"/>
  <c r="BA77" i="7" s="1"/>
  <c r="AV77" i="6"/>
  <c r="AV77" i="7" s="1"/>
  <c r="AQ77" i="6"/>
  <c r="AQ77" i="7" s="1"/>
  <c r="AL77" i="6"/>
  <c r="AL77" i="7" s="1"/>
  <c r="AG77" i="7" s="1"/>
  <c r="AB77" i="6"/>
  <c r="AB77" i="7" s="1"/>
  <c r="W77" i="6"/>
  <c r="W77" i="7" s="1"/>
  <c r="R77" i="6"/>
  <c r="R77" i="7" s="1"/>
  <c r="M77" i="6"/>
  <c r="M77" i="7" s="1"/>
  <c r="H77" i="6"/>
  <c r="BA76" i="6"/>
  <c r="BA76" i="7" s="1"/>
  <c r="AV76" i="6"/>
  <c r="AV76" i="7" s="1"/>
  <c r="AQ76" i="6"/>
  <c r="AL76" i="6"/>
  <c r="AL76" i="7" s="1"/>
  <c r="AB76" i="6"/>
  <c r="AB76" i="7" s="1"/>
  <c r="W76" i="6"/>
  <c r="W76" i="7" s="1"/>
  <c r="R76" i="6"/>
  <c r="M76" i="6"/>
  <c r="M76" i="7" s="1"/>
  <c r="BA75" i="6"/>
  <c r="BA75" i="7" s="1"/>
  <c r="AV75" i="6"/>
  <c r="AV75" i="7" s="1"/>
  <c r="AQ75" i="6"/>
  <c r="AQ75" i="7" s="1"/>
  <c r="AL75" i="6"/>
  <c r="AB75" i="6"/>
  <c r="AB75" i="7" s="1"/>
  <c r="W75" i="6"/>
  <c r="W75" i="7" s="1"/>
  <c r="R75" i="6"/>
  <c r="R75" i="7" s="1"/>
  <c r="M75" i="6"/>
  <c r="M75" i="7" s="1"/>
  <c r="BA74" i="6"/>
  <c r="BA74" i="7" s="1"/>
  <c r="AV74" i="6"/>
  <c r="AV74" i="7" s="1"/>
  <c r="AQ74" i="6"/>
  <c r="AQ74" i="7" s="1"/>
  <c r="AL74" i="6"/>
  <c r="AL74" i="7" s="1"/>
  <c r="AG74" i="6"/>
  <c r="AB74" i="6"/>
  <c r="AB74" i="7" s="1"/>
  <c r="W74" i="6"/>
  <c r="W74" i="7" s="1"/>
  <c r="R74" i="6"/>
  <c r="R74" i="7" s="1"/>
  <c r="M74" i="6"/>
  <c r="M74" i="7" s="1"/>
  <c r="H74" i="6"/>
  <c r="BA73" i="6"/>
  <c r="BA73" i="7" s="1"/>
  <c r="AV73" i="6"/>
  <c r="AV73" i="7" s="1"/>
  <c r="AQ73" i="6"/>
  <c r="AQ73" i="7" s="1"/>
  <c r="AL73" i="6"/>
  <c r="AL73" i="7" s="1"/>
  <c r="AG73" i="6"/>
  <c r="AB73" i="6"/>
  <c r="AB73" i="7" s="1"/>
  <c r="W73" i="6"/>
  <c r="W73" i="7" s="1"/>
  <c r="R73" i="6"/>
  <c r="R73" i="7" s="1"/>
  <c r="M73" i="6"/>
  <c r="BB72" i="6"/>
  <c r="BA72" i="6"/>
  <c r="BA72" i="7" s="1"/>
  <c r="AV72" i="6"/>
  <c r="AV72" i="7" s="1"/>
  <c r="AQ72" i="6"/>
  <c r="AQ72" i="7" s="1"/>
  <c r="AL72" i="6"/>
  <c r="AL72" i="7" s="1"/>
  <c r="AB72" i="6"/>
  <c r="AB72" i="7" s="1"/>
  <c r="W72" i="6"/>
  <c r="R72" i="6"/>
  <c r="R72" i="7" s="1"/>
  <c r="M72" i="6"/>
  <c r="BA71" i="6"/>
  <c r="BA71" i="7" s="1"/>
  <c r="AV71" i="6"/>
  <c r="AV71" i="7" s="1"/>
  <c r="AQ71" i="6"/>
  <c r="AQ71" i="7" s="1"/>
  <c r="AL71" i="6"/>
  <c r="AL71" i="7" s="1"/>
  <c r="AG71" i="7" s="1"/>
  <c r="AG71" i="6"/>
  <c r="AB71" i="6"/>
  <c r="AB71" i="7" s="1"/>
  <c r="W71" i="6"/>
  <c r="W71" i="7" s="1"/>
  <c r="R71" i="6"/>
  <c r="R71" i="7" s="1"/>
  <c r="M71" i="6"/>
  <c r="M71" i="7" s="1"/>
  <c r="H71" i="7" s="1"/>
  <c r="H71" i="6"/>
  <c r="BA70" i="6"/>
  <c r="BA70" i="7" s="1"/>
  <c r="AV70" i="6"/>
  <c r="AV70" i="7" s="1"/>
  <c r="AQ70" i="6"/>
  <c r="AL70" i="6"/>
  <c r="AL70" i="7" s="1"/>
  <c r="AB70" i="6"/>
  <c r="AB70" i="7" s="1"/>
  <c r="W70" i="6"/>
  <c r="W70" i="7" s="1"/>
  <c r="R70" i="6"/>
  <c r="R70" i="7" s="1"/>
  <c r="M70" i="6"/>
  <c r="M70" i="7" s="1"/>
  <c r="BA69" i="6"/>
  <c r="BA69" i="7" s="1"/>
  <c r="AV69" i="6"/>
  <c r="AV69" i="7" s="1"/>
  <c r="AQ69" i="6"/>
  <c r="AL69" i="6"/>
  <c r="AL69" i="7" s="1"/>
  <c r="AB69" i="6"/>
  <c r="AB69" i="7" s="1"/>
  <c r="W69" i="6"/>
  <c r="W69" i="7" s="1"/>
  <c r="R69" i="6"/>
  <c r="R69" i="7" s="1"/>
  <c r="M69" i="6"/>
  <c r="BA68" i="6"/>
  <c r="BA68" i="7" s="1"/>
  <c r="AV68" i="6"/>
  <c r="AV68" i="7" s="1"/>
  <c r="AQ68" i="6"/>
  <c r="AQ68" i="7" s="1"/>
  <c r="AL68" i="6"/>
  <c r="AL68" i="7" s="1"/>
  <c r="AG68" i="7" s="1"/>
  <c r="AG68" i="6"/>
  <c r="AB68" i="6"/>
  <c r="AB68" i="7" s="1"/>
  <c r="W68" i="6"/>
  <c r="W68" i="7" s="1"/>
  <c r="R68" i="6"/>
  <c r="R68" i="7" s="1"/>
  <c r="M68" i="6"/>
  <c r="M68" i="7" s="1"/>
  <c r="H68" i="6"/>
  <c r="BA67" i="6"/>
  <c r="BA67" i="7" s="1"/>
  <c r="AV67" i="6"/>
  <c r="AV67" i="7" s="1"/>
  <c r="AQ67" i="6"/>
  <c r="AQ67" i="7" s="1"/>
  <c r="AL67" i="6"/>
  <c r="AL67" i="7" s="1"/>
  <c r="AG67" i="6"/>
  <c r="AB67" i="6"/>
  <c r="AB67" i="7" s="1"/>
  <c r="W67" i="6"/>
  <c r="W67" i="7" s="1"/>
  <c r="R67" i="6"/>
  <c r="R67" i="7" s="1"/>
  <c r="M67" i="6"/>
  <c r="BA66" i="6"/>
  <c r="BA66" i="7" s="1"/>
  <c r="AV66" i="6"/>
  <c r="AV66" i="7" s="1"/>
  <c r="AQ66" i="6"/>
  <c r="AL66" i="6"/>
  <c r="AL66" i="7" s="1"/>
  <c r="AB66" i="6"/>
  <c r="AB66" i="7" s="1"/>
  <c r="W66" i="6"/>
  <c r="R66" i="6"/>
  <c r="M66" i="6"/>
  <c r="M66" i="7" s="1"/>
  <c r="BA65" i="6"/>
  <c r="BA65" i="7" s="1"/>
  <c r="AV65" i="6"/>
  <c r="AV65" i="7" s="1"/>
  <c r="AQ65" i="6"/>
  <c r="AQ65" i="7" s="1"/>
  <c r="AL65" i="6"/>
  <c r="AL65" i="7" s="1"/>
  <c r="AG65" i="6"/>
  <c r="AB65" i="6"/>
  <c r="AB65" i="7" s="1"/>
  <c r="W65" i="6"/>
  <c r="W65" i="7" s="1"/>
  <c r="R65" i="6"/>
  <c r="R65" i="7" s="1"/>
  <c r="M65" i="6"/>
  <c r="M65" i="7" s="1"/>
  <c r="H65" i="7" s="1"/>
  <c r="H65" i="6"/>
  <c r="BA64" i="6"/>
  <c r="BA64" i="7" s="1"/>
  <c r="AV64" i="6"/>
  <c r="AV64" i="7" s="1"/>
  <c r="AQ64" i="6"/>
  <c r="AL64" i="6"/>
  <c r="AL64" i="7" s="1"/>
  <c r="AB64" i="6"/>
  <c r="AB64" i="7" s="1"/>
  <c r="W64" i="6"/>
  <c r="W64" i="7" s="1"/>
  <c r="R64" i="6"/>
  <c r="R64" i="7" s="1"/>
  <c r="M64" i="6"/>
  <c r="M64" i="7" s="1"/>
  <c r="BA63" i="6"/>
  <c r="BA63" i="7" s="1"/>
  <c r="AV63" i="6"/>
  <c r="AV63" i="7" s="1"/>
  <c r="AQ63" i="6"/>
  <c r="AL63" i="6"/>
  <c r="AL63" i="7" s="1"/>
  <c r="AB63" i="6"/>
  <c r="AB63" i="7" s="1"/>
  <c r="W63" i="6"/>
  <c r="W63" i="7" s="1"/>
  <c r="R63" i="6"/>
  <c r="R63" i="7" s="1"/>
  <c r="M63" i="6"/>
  <c r="BA62" i="6"/>
  <c r="BA62" i="7" s="1"/>
  <c r="AV62" i="6"/>
  <c r="AV62" i="7" s="1"/>
  <c r="AQ62" i="6"/>
  <c r="AQ62" i="7" s="1"/>
  <c r="AL62" i="6"/>
  <c r="AL62" i="7" s="1"/>
  <c r="AG62" i="7" s="1"/>
  <c r="AG62" i="6"/>
  <c r="AB62" i="6"/>
  <c r="AB62" i="7" s="1"/>
  <c r="W62" i="6"/>
  <c r="W62" i="7" s="1"/>
  <c r="R62" i="6"/>
  <c r="R62" i="7" s="1"/>
  <c r="M62" i="6"/>
  <c r="M62" i="7" s="1"/>
  <c r="H62" i="6"/>
  <c r="BA61" i="6"/>
  <c r="BA61" i="7" s="1"/>
  <c r="AV61" i="6"/>
  <c r="AV61" i="7" s="1"/>
  <c r="AQ61" i="6"/>
  <c r="AQ61" i="7" s="1"/>
  <c r="AL61" i="6"/>
  <c r="AL61" i="7" s="1"/>
  <c r="AG61" i="6"/>
  <c r="AB61" i="6"/>
  <c r="AB61" i="7" s="1"/>
  <c r="W61" i="6"/>
  <c r="W61" i="7" s="1"/>
  <c r="R61" i="6"/>
  <c r="M61" i="6"/>
  <c r="BA60" i="6"/>
  <c r="BA60" i="7" s="1"/>
  <c r="AV60" i="6"/>
  <c r="AV60" i="7" s="1"/>
  <c r="AQ60" i="6"/>
  <c r="AQ60" i="7" s="1"/>
  <c r="AL60" i="6"/>
  <c r="AL60" i="7" s="1"/>
  <c r="AB60" i="6"/>
  <c r="W60" i="6"/>
  <c r="R60" i="6"/>
  <c r="R60" i="7" s="1"/>
  <c r="M60" i="6"/>
  <c r="M60" i="7" s="1"/>
  <c r="BA59" i="6"/>
  <c r="BA59" i="7" s="1"/>
  <c r="AV59" i="6"/>
  <c r="AV59" i="7" s="1"/>
  <c r="AQ59" i="6"/>
  <c r="AQ59" i="7" s="1"/>
  <c r="AL59" i="6"/>
  <c r="AL59" i="7" s="1"/>
  <c r="AG59" i="7" s="1"/>
  <c r="AB59" i="6"/>
  <c r="AB59" i="7" s="1"/>
  <c r="W59" i="6"/>
  <c r="W59" i="7" s="1"/>
  <c r="R59" i="6"/>
  <c r="R59" i="7" s="1"/>
  <c r="M59" i="6"/>
  <c r="M59" i="7" s="1"/>
  <c r="H59" i="6"/>
  <c r="BA58" i="6"/>
  <c r="BA58" i="7" s="1"/>
  <c r="AV58" i="6"/>
  <c r="AV58" i="7" s="1"/>
  <c r="AQ58" i="6"/>
  <c r="AL58" i="6"/>
  <c r="AL58" i="7" s="1"/>
  <c r="AB58" i="6"/>
  <c r="AB58" i="7" s="1"/>
  <c r="W58" i="6"/>
  <c r="W58" i="7" s="1"/>
  <c r="R58" i="6"/>
  <c r="R58" i="7" s="1"/>
  <c r="M58" i="6"/>
  <c r="BA57" i="6"/>
  <c r="BA57" i="7" s="1"/>
  <c r="AV57" i="6"/>
  <c r="AV57" i="7" s="1"/>
  <c r="AQ57" i="6"/>
  <c r="AQ57" i="7" s="1"/>
  <c r="AL57" i="6"/>
  <c r="AL57" i="7" s="1"/>
  <c r="AB57" i="6"/>
  <c r="AB57" i="7" s="1"/>
  <c r="W57" i="6"/>
  <c r="W57" i="7" s="1"/>
  <c r="R57" i="6"/>
  <c r="R57" i="7" s="1"/>
  <c r="M57" i="6"/>
  <c r="BA56" i="6"/>
  <c r="BA56" i="7" s="1"/>
  <c r="AV56" i="6"/>
  <c r="AV56" i="7" s="1"/>
  <c r="AQ56" i="6"/>
  <c r="AQ56" i="7" s="1"/>
  <c r="AL56" i="6"/>
  <c r="AL56" i="7" s="1"/>
  <c r="AG56" i="7" s="1"/>
  <c r="AG56" i="6"/>
  <c r="AB56" i="6"/>
  <c r="AB56" i="7" s="1"/>
  <c r="W56" i="6"/>
  <c r="R56" i="6"/>
  <c r="M56" i="6"/>
  <c r="M56" i="7" s="1"/>
  <c r="BA55" i="6"/>
  <c r="BA55" i="7" s="1"/>
  <c r="AV55" i="6"/>
  <c r="AV55" i="7" s="1"/>
  <c r="AQ55" i="6"/>
  <c r="AQ55" i="7" s="1"/>
  <c r="AL55" i="6"/>
  <c r="AL55" i="7" s="1"/>
  <c r="AB55" i="6"/>
  <c r="AB55" i="7" s="1"/>
  <c r="W55" i="6"/>
  <c r="W55" i="7" s="1"/>
  <c r="R55" i="6"/>
  <c r="R55" i="7" s="1"/>
  <c r="M55" i="6"/>
  <c r="BA54" i="6"/>
  <c r="BA54" i="7" s="1"/>
  <c r="AV54" i="6"/>
  <c r="AV54" i="7" s="1"/>
  <c r="AQ54" i="6"/>
  <c r="AQ54" i="7" s="1"/>
  <c r="AL54" i="6"/>
  <c r="AL54" i="7" s="1"/>
  <c r="AG54" i="7" s="1"/>
  <c r="AG54" i="6"/>
  <c r="AB54" i="6"/>
  <c r="AB54" i="7" s="1"/>
  <c r="W54" i="6"/>
  <c r="R54" i="6"/>
  <c r="R54" i="7" s="1"/>
  <c r="M54" i="6"/>
  <c r="M54" i="7" s="1"/>
  <c r="BA53" i="6"/>
  <c r="BA53" i="7" s="1"/>
  <c r="AV53" i="6"/>
  <c r="AV53" i="7" s="1"/>
  <c r="AQ53" i="6"/>
  <c r="AQ53" i="7" s="1"/>
  <c r="AL53" i="6"/>
  <c r="AL53" i="7" s="1"/>
  <c r="AG53" i="6"/>
  <c r="AB53" i="6"/>
  <c r="AB53" i="7" s="1"/>
  <c r="W53" i="6"/>
  <c r="W53" i="7" s="1"/>
  <c r="R53" i="6"/>
  <c r="R53" i="7" s="1"/>
  <c r="M53" i="6"/>
  <c r="M53" i="7" s="1"/>
  <c r="H53" i="6"/>
  <c r="BA52" i="6"/>
  <c r="BA52" i="7" s="1"/>
  <c r="AV52" i="6"/>
  <c r="AV52" i="7" s="1"/>
  <c r="AQ52" i="6"/>
  <c r="AL52" i="6"/>
  <c r="AL52" i="7" s="1"/>
  <c r="AB52" i="6"/>
  <c r="AB52" i="7" s="1"/>
  <c r="W52" i="6"/>
  <c r="W52" i="7" s="1"/>
  <c r="R52" i="6"/>
  <c r="R52" i="7" s="1"/>
  <c r="M52" i="6"/>
  <c r="BA51" i="6"/>
  <c r="BA51" i="7" s="1"/>
  <c r="AV51" i="6"/>
  <c r="AV51" i="7" s="1"/>
  <c r="AQ51" i="6"/>
  <c r="AQ51" i="7" s="1"/>
  <c r="AL51" i="6"/>
  <c r="AL51" i="7" s="1"/>
  <c r="AB51" i="6"/>
  <c r="AB51" i="7" s="1"/>
  <c r="W51" i="6"/>
  <c r="W51" i="7" s="1"/>
  <c r="R51" i="6"/>
  <c r="R51" i="7" s="1"/>
  <c r="M51" i="6"/>
  <c r="M51" i="7" s="1"/>
  <c r="H51" i="6"/>
  <c r="AL50" i="6"/>
  <c r="AL50" i="7" s="1"/>
  <c r="AG50" i="7" s="1"/>
  <c r="AG50" i="6"/>
  <c r="AB50" i="6"/>
  <c r="AB50" i="7" s="1"/>
  <c r="W50" i="6"/>
  <c r="W50" i="7" s="1"/>
  <c r="R50" i="6"/>
  <c r="R50" i="7" s="1"/>
  <c r="M50" i="6"/>
  <c r="B50" i="6"/>
  <c r="B50" i="7" s="1"/>
  <c r="BA49" i="6"/>
  <c r="BA49" i="7" s="1"/>
  <c r="AV49" i="6"/>
  <c r="AQ49" i="6"/>
  <c r="AQ49" i="7" s="1"/>
  <c r="AL49" i="6"/>
  <c r="AL49" i="7" s="1"/>
  <c r="AB49" i="6"/>
  <c r="AB49" i="7" s="1"/>
  <c r="W49" i="6"/>
  <c r="W49" i="7" s="1"/>
  <c r="R49" i="6"/>
  <c r="R49" i="7" s="1"/>
  <c r="M49" i="6"/>
  <c r="M49" i="7" s="1"/>
  <c r="H49" i="7" s="1"/>
  <c r="H49" i="6"/>
  <c r="BA48" i="6"/>
  <c r="BA48" i="7" s="1"/>
  <c r="AV48" i="6"/>
  <c r="AV48" i="7" s="1"/>
  <c r="AQ48" i="6"/>
  <c r="AQ48" i="7" s="1"/>
  <c r="AL48" i="6"/>
  <c r="AL48" i="7" s="1"/>
  <c r="AG48" i="7" s="1"/>
  <c r="AG48" i="6"/>
  <c r="AB48" i="6"/>
  <c r="AB48" i="7" s="1"/>
  <c r="W48" i="6"/>
  <c r="R48" i="6"/>
  <c r="R48" i="7" s="1"/>
  <c r="M48" i="6"/>
  <c r="M48" i="7" s="1"/>
  <c r="H48" i="6"/>
  <c r="BA47" i="6"/>
  <c r="BA47" i="7" s="1"/>
  <c r="AV47" i="6"/>
  <c r="AV47" i="7" s="1"/>
  <c r="AQ47" i="6"/>
  <c r="AQ47" i="7" s="1"/>
  <c r="AL47" i="6"/>
  <c r="AB47" i="6"/>
  <c r="AB47" i="7" s="1"/>
  <c r="W47" i="6"/>
  <c r="W47" i="7" s="1"/>
  <c r="R47" i="6"/>
  <c r="R47" i="7" s="1"/>
  <c r="M47" i="6"/>
  <c r="M47" i="7" s="1"/>
  <c r="H47" i="7" s="1"/>
  <c r="BA46" i="6"/>
  <c r="BA46" i="7" s="1"/>
  <c r="AV46" i="6"/>
  <c r="AV46" i="7" s="1"/>
  <c r="AQ46" i="6"/>
  <c r="AQ46" i="7" s="1"/>
  <c r="AL46" i="6"/>
  <c r="AB46" i="6"/>
  <c r="AB46" i="7" s="1"/>
  <c r="W46" i="6"/>
  <c r="W46" i="7" s="1"/>
  <c r="R46" i="6"/>
  <c r="M46" i="6"/>
  <c r="M46" i="7" s="1"/>
  <c r="BA45" i="6"/>
  <c r="BA45" i="7" s="1"/>
  <c r="AV45" i="6"/>
  <c r="AV45" i="7" s="1"/>
  <c r="AQ45" i="6"/>
  <c r="AQ45" i="7" s="1"/>
  <c r="AL45" i="6"/>
  <c r="AL45" i="7" s="1"/>
  <c r="AG45" i="7" s="1"/>
  <c r="AG45" i="6"/>
  <c r="AB45" i="6"/>
  <c r="AB45" i="7" s="1"/>
  <c r="W45" i="6"/>
  <c r="W45" i="7" s="1"/>
  <c r="R45" i="6"/>
  <c r="R45" i="7" s="1"/>
  <c r="M45" i="6"/>
  <c r="BA44" i="6"/>
  <c r="BA44" i="7" s="1"/>
  <c r="AV44" i="6"/>
  <c r="AV44" i="7" s="1"/>
  <c r="AQ44" i="6"/>
  <c r="AL44" i="6"/>
  <c r="AB44" i="6"/>
  <c r="W44" i="6"/>
  <c r="R44" i="6"/>
  <c r="R44" i="7" s="1"/>
  <c r="M44" i="6"/>
  <c r="M44" i="7" s="1"/>
  <c r="H44" i="6"/>
  <c r="BA43" i="6"/>
  <c r="BA43" i="7" s="1"/>
  <c r="AV43" i="6"/>
  <c r="AQ43" i="6"/>
  <c r="AQ43" i="7" s="1"/>
  <c r="AL43" i="6"/>
  <c r="AL43" i="7" s="1"/>
  <c r="AB43" i="6"/>
  <c r="AB43" i="7" s="1"/>
  <c r="W43" i="6"/>
  <c r="W43" i="7" s="1"/>
  <c r="R43" i="6"/>
  <c r="R43" i="7" s="1"/>
  <c r="M43" i="6"/>
  <c r="M43" i="7" s="1"/>
  <c r="M42" i="6"/>
  <c r="M29" i="6" s="1"/>
  <c r="C42" i="6"/>
  <c r="B42" i="6"/>
  <c r="A42" i="6"/>
  <c r="AB41" i="6"/>
  <c r="H41" i="6"/>
  <c r="AB40" i="6"/>
  <c r="H40" i="6" s="1"/>
  <c r="AB39" i="6"/>
  <c r="H39" i="6"/>
  <c r="AB38" i="6"/>
  <c r="H38" i="6"/>
  <c r="AB37" i="6"/>
  <c r="BA36" i="6"/>
  <c r="BA35" i="6" s="1"/>
  <c r="AZ36" i="6"/>
  <c r="AZ35" i="6" s="1"/>
  <c r="AY36" i="6"/>
  <c r="AX36" i="6"/>
  <c r="AW36" i="6"/>
  <c r="AV36" i="6"/>
  <c r="AU36" i="6"/>
  <c r="AT36" i="6"/>
  <c r="AS36" i="6"/>
  <c r="AR36" i="6"/>
  <c r="AR35" i="6" s="1"/>
  <c r="AR27" i="6" s="1"/>
  <c r="AQ36" i="6"/>
  <c r="AP36" i="6"/>
  <c r="AO36" i="6"/>
  <c r="AO35" i="6" s="1"/>
  <c r="AN36" i="6"/>
  <c r="AN35" i="6" s="1"/>
  <c r="AM36" i="6"/>
  <c r="AL36" i="6"/>
  <c r="AK36" i="6"/>
  <c r="AK35" i="6" s="1"/>
  <c r="AK27" i="6" s="1"/>
  <c r="AJ36" i="6"/>
  <c r="AI36" i="6"/>
  <c r="AH36" i="6"/>
  <c r="AH35" i="6" s="1"/>
  <c r="AG36" i="6"/>
  <c r="AG35" i="6" s="1"/>
  <c r="AF36" i="6"/>
  <c r="AF35" i="6" s="1"/>
  <c r="AE36" i="6"/>
  <c r="AD36" i="6"/>
  <c r="AC36" i="6"/>
  <c r="AC35" i="6" s="1"/>
  <c r="AA36" i="6"/>
  <c r="Z36" i="6"/>
  <c r="Y36" i="6"/>
  <c r="Y35" i="6" s="1"/>
  <c r="Y27" i="6" s="1"/>
  <c r="X36" i="6"/>
  <c r="W36" i="6"/>
  <c r="W35" i="6" s="1"/>
  <c r="W27" i="6" s="1"/>
  <c r="V36" i="6"/>
  <c r="V35" i="6" s="1"/>
  <c r="V27" i="6" s="1"/>
  <c r="U36" i="6"/>
  <c r="U35" i="6" s="1"/>
  <c r="U27" i="6" s="1"/>
  <c r="T36" i="6"/>
  <c r="T35" i="6" s="1"/>
  <c r="T27" i="6" s="1"/>
  <c r="S36" i="6"/>
  <c r="S35" i="6" s="1"/>
  <c r="R36" i="6"/>
  <c r="Q36" i="6"/>
  <c r="Q35" i="6" s="1"/>
  <c r="P36" i="6"/>
  <c r="P35" i="6" s="1"/>
  <c r="O36" i="6"/>
  <c r="N36" i="6"/>
  <c r="M36" i="6"/>
  <c r="L36" i="6"/>
  <c r="K36" i="6"/>
  <c r="K35" i="6" s="1"/>
  <c r="K27" i="6" s="1"/>
  <c r="J36" i="6"/>
  <c r="J35" i="6" s="1"/>
  <c r="J27" i="6" s="1"/>
  <c r="I36" i="6"/>
  <c r="I35" i="6" s="1"/>
  <c r="I27" i="6" s="1"/>
  <c r="G36" i="6"/>
  <c r="G35" i="6" s="1"/>
  <c r="G27" i="6" s="1"/>
  <c r="F36" i="6"/>
  <c r="E36" i="6"/>
  <c r="E35" i="6" s="1"/>
  <c r="D36" i="6"/>
  <c r="D35" i="6" s="1"/>
  <c r="AY35" i="6"/>
  <c r="AX35" i="6"/>
  <c r="AX27" i="6" s="1"/>
  <c r="AW35" i="6"/>
  <c r="AW27" i="6" s="1"/>
  <c r="AV35" i="6"/>
  <c r="AU35" i="6"/>
  <c r="AU27" i="6" s="1"/>
  <c r="AT35" i="6"/>
  <c r="AT27" i="6" s="1"/>
  <c r="AS35" i="6"/>
  <c r="AS27" i="6" s="1"/>
  <c r="AQ35" i="6"/>
  <c r="AQ27" i="6" s="1"/>
  <c r="AP35" i="6"/>
  <c r="AM35" i="6"/>
  <c r="AL35" i="6"/>
  <c r="AL27" i="6" s="1"/>
  <c r="AJ35" i="6"/>
  <c r="AI35" i="6"/>
  <c r="AI27" i="6" s="1"/>
  <c r="AE35" i="6"/>
  <c r="AE27" i="6" s="1"/>
  <c r="AD35" i="6"/>
  <c r="AD27" i="6" s="1"/>
  <c r="AA35" i="6"/>
  <c r="AA27" i="6" s="1"/>
  <c r="Z35" i="6"/>
  <c r="Z27" i="6" s="1"/>
  <c r="X35" i="6"/>
  <c r="R35" i="6"/>
  <c r="O35" i="6"/>
  <c r="O27" i="6" s="1"/>
  <c r="O22" i="6" s="1"/>
  <c r="N35" i="6"/>
  <c r="N27" i="6" s="1"/>
  <c r="M35" i="6"/>
  <c r="M27" i="6" s="1"/>
  <c r="L35" i="6"/>
  <c r="F35" i="6"/>
  <c r="BA34" i="6"/>
  <c r="AV34" i="6"/>
  <c r="AQ34" i="6"/>
  <c r="AL34" i="6"/>
  <c r="AG34" i="6"/>
  <c r="AF34" i="6"/>
  <c r="AE34" i="6"/>
  <c r="AD34" i="6"/>
  <c r="AC34" i="6"/>
  <c r="AB34" i="6"/>
  <c r="W34" i="6"/>
  <c r="R34" i="6"/>
  <c r="M34" i="6"/>
  <c r="H34" i="6" s="1"/>
  <c r="G34" i="6"/>
  <c r="F34" i="6"/>
  <c r="E34" i="6"/>
  <c r="D34" i="6"/>
  <c r="C34" i="6"/>
  <c r="B34" i="6"/>
  <c r="A34" i="6"/>
  <c r="BA33" i="6"/>
  <c r="AV33" i="6"/>
  <c r="AQ33" i="6"/>
  <c r="AL33" i="6"/>
  <c r="AL32" i="6" s="1"/>
  <c r="AL31" i="6" s="1"/>
  <c r="AG33" i="6"/>
  <c r="AG32" i="6" s="1"/>
  <c r="AG31" i="6" s="1"/>
  <c r="AF33" i="6"/>
  <c r="AF32" i="6" s="1"/>
  <c r="AF31" i="6" s="1"/>
  <c r="AF25" i="6" s="1"/>
  <c r="AF22" i="6" s="1"/>
  <c r="AE33" i="6"/>
  <c r="AD33" i="6"/>
  <c r="AC33" i="6"/>
  <c r="AB33" i="6"/>
  <c r="AB32" i="6" s="1"/>
  <c r="AB31" i="6" s="1"/>
  <c r="W33" i="6"/>
  <c r="W32" i="6" s="1"/>
  <c r="R33" i="6"/>
  <c r="M33" i="6"/>
  <c r="G33" i="6"/>
  <c r="F33" i="6"/>
  <c r="E33" i="6"/>
  <c r="D33" i="6"/>
  <c r="C33" i="6"/>
  <c r="BA32" i="6"/>
  <c r="BA31" i="6" s="1"/>
  <c r="AZ32" i="6"/>
  <c r="AZ31" i="6" s="1"/>
  <c r="AZ25" i="6" s="1"/>
  <c r="AY32" i="6"/>
  <c r="AX32" i="6"/>
  <c r="AW32" i="6"/>
  <c r="AV32" i="6"/>
  <c r="AV31" i="6" s="1"/>
  <c r="AU32" i="6"/>
  <c r="AT32" i="6"/>
  <c r="AS32" i="6"/>
  <c r="AS31" i="6" s="1"/>
  <c r="AS25" i="6" s="1"/>
  <c r="AS22" i="6" s="1"/>
  <c r="AR32" i="6"/>
  <c r="AR31" i="6" s="1"/>
  <c r="AR25" i="6" s="1"/>
  <c r="AR22" i="6" s="1"/>
  <c r="AQ32" i="6"/>
  <c r="AQ31" i="6" s="1"/>
  <c r="AP32" i="6"/>
  <c r="AO32" i="6"/>
  <c r="AO31" i="6" s="1"/>
  <c r="AN32" i="6"/>
  <c r="AN31" i="6" s="1"/>
  <c r="AN25" i="6" s="1"/>
  <c r="AM32" i="6"/>
  <c r="AK32" i="6"/>
  <c r="AJ32" i="6"/>
  <c r="AI32" i="6"/>
  <c r="AH32" i="6"/>
  <c r="AH31" i="6" s="1"/>
  <c r="AH25" i="6" s="1"/>
  <c r="AH22" i="6" s="1"/>
  <c r="AE32" i="6"/>
  <c r="AE31" i="6" s="1"/>
  <c r="AE25" i="6" s="1"/>
  <c r="AD32" i="6"/>
  <c r="AD31" i="6" s="1"/>
  <c r="AD25" i="6" s="1"/>
  <c r="AD22" i="6" s="1"/>
  <c r="AC32" i="6"/>
  <c r="AC31" i="6" s="1"/>
  <c r="AC25" i="6" s="1"/>
  <c r="AC22" i="6" s="1"/>
  <c r="AA32" i="6"/>
  <c r="Z32" i="6"/>
  <c r="Y32" i="6"/>
  <c r="X32" i="6"/>
  <c r="V32" i="6"/>
  <c r="V31" i="6" s="1"/>
  <c r="U32" i="6"/>
  <c r="U31" i="6" s="1"/>
  <c r="U25" i="6" s="1"/>
  <c r="U22" i="6" s="1"/>
  <c r="T32" i="6"/>
  <c r="T31" i="6" s="1"/>
  <c r="T25" i="6" s="1"/>
  <c r="T22" i="6" s="1"/>
  <c r="S32" i="6"/>
  <c r="S31" i="6" s="1"/>
  <c r="S25" i="6" s="1"/>
  <c r="R32" i="6"/>
  <c r="R31" i="6" s="1"/>
  <c r="R25" i="6" s="1"/>
  <c r="Q32" i="6"/>
  <c r="Q31" i="6" s="1"/>
  <c r="Q25" i="6" s="1"/>
  <c r="Q22" i="6" s="1"/>
  <c r="P32" i="6"/>
  <c r="P31" i="6" s="1"/>
  <c r="P25" i="6" s="1"/>
  <c r="P22" i="6" s="1"/>
  <c r="O32" i="6"/>
  <c r="N32" i="6"/>
  <c r="M32" i="6"/>
  <c r="L32" i="6"/>
  <c r="K32" i="6"/>
  <c r="J32" i="6"/>
  <c r="I32" i="6"/>
  <c r="I31" i="6" s="1"/>
  <c r="G32" i="6"/>
  <c r="G31" i="6" s="1"/>
  <c r="F32" i="6"/>
  <c r="F31" i="6" s="1"/>
  <c r="F25" i="6" s="1"/>
  <c r="E32" i="6"/>
  <c r="E31" i="6" s="1"/>
  <c r="E25" i="6" s="1"/>
  <c r="D32" i="6"/>
  <c r="D31" i="6" s="1"/>
  <c r="D25" i="6" s="1"/>
  <c r="A32" i="6"/>
  <c r="AY31" i="6"/>
  <c r="AY25" i="6" s="1"/>
  <c r="AX31" i="6"/>
  <c r="AW31" i="6"/>
  <c r="AW25" i="6" s="1"/>
  <c r="AU31" i="6"/>
  <c r="AU25" i="6" s="1"/>
  <c r="AU22" i="6" s="1"/>
  <c r="AT31" i="6"/>
  <c r="AT25" i="6" s="1"/>
  <c r="AT22" i="6" s="1"/>
  <c r="AP31" i="6"/>
  <c r="AP25" i="6" s="1"/>
  <c r="AM31" i="6"/>
  <c r="AM25" i="6" s="1"/>
  <c r="AM22" i="6" s="1"/>
  <c r="AK31" i="6"/>
  <c r="AJ31" i="6"/>
  <c r="AI31" i="6"/>
  <c r="AA31" i="6"/>
  <c r="AA25" i="6" s="1"/>
  <c r="Z31" i="6"/>
  <c r="Y31" i="6"/>
  <c r="Y25" i="6" s="1"/>
  <c r="X31" i="6"/>
  <c r="X25" i="6" s="1"/>
  <c r="X22" i="6" s="1"/>
  <c r="W31" i="6"/>
  <c r="O31" i="6"/>
  <c r="O25" i="6" s="1"/>
  <c r="N31" i="6"/>
  <c r="M31" i="6"/>
  <c r="L31" i="6"/>
  <c r="L25" i="6" s="1"/>
  <c r="L22" i="6" s="1"/>
  <c r="K31" i="6"/>
  <c r="K25" i="6" s="1"/>
  <c r="K22" i="6" s="1"/>
  <c r="J31" i="6"/>
  <c r="J25" i="6" s="1"/>
  <c r="J22" i="6" s="1"/>
  <c r="BA30" i="6"/>
  <c r="AL30" i="6"/>
  <c r="W30" i="6"/>
  <c r="AZ29" i="6"/>
  <c r="AY29" i="6"/>
  <c r="AX29" i="6"/>
  <c r="AW29" i="6"/>
  <c r="AU29" i="6"/>
  <c r="AT29" i="6"/>
  <c r="AS29" i="6"/>
  <c r="AR29" i="6"/>
  <c r="AP29" i="6"/>
  <c r="AO29" i="6"/>
  <c r="AN29" i="6"/>
  <c r="AM29" i="6"/>
  <c r="AK29" i="6"/>
  <c r="AJ29" i="6"/>
  <c r="AI29" i="6"/>
  <c r="AH29" i="6"/>
  <c r="AF29" i="6"/>
  <c r="AE29" i="6"/>
  <c r="AD29" i="6"/>
  <c r="AC29" i="6"/>
  <c r="AA29" i="6"/>
  <c r="Z29" i="6"/>
  <c r="Y29" i="6"/>
  <c r="X29" i="6"/>
  <c r="V29" i="6"/>
  <c r="U29" i="6"/>
  <c r="T29" i="6"/>
  <c r="S29" i="6"/>
  <c r="Q29" i="6"/>
  <c r="P29" i="6"/>
  <c r="O29" i="6"/>
  <c r="N29" i="6"/>
  <c r="L29" i="6"/>
  <c r="K29" i="6"/>
  <c r="J29" i="6"/>
  <c r="I29" i="6"/>
  <c r="BA27" i="6"/>
  <c r="AZ27" i="6"/>
  <c r="AY27" i="6"/>
  <c r="AY22" i="6" s="1"/>
  <c r="AV27" i="6"/>
  <c r="AP27" i="6"/>
  <c r="AO27" i="6"/>
  <c r="AN27" i="6"/>
  <c r="AN22" i="6" s="1"/>
  <c r="AM27" i="6"/>
  <c r="AJ27" i="6"/>
  <c r="AH27" i="6"/>
  <c r="AG27" i="6"/>
  <c r="AF27" i="6"/>
  <c r="AC27" i="6"/>
  <c r="X27" i="6"/>
  <c r="S27" i="6"/>
  <c r="R27" i="6"/>
  <c r="Q27" i="6"/>
  <c r="P27" i="6"/>
  <c r="L27" i="6"/>
  <c r="F27" i="6"/>
  <c r="E27" i="6"/>
  <c r="D27" i="6"/>
  <c r="BA25" i="6"/>
  <c r="AX25" i="6"/>
  <c r="AX22" i="6" s="1"/>
  <c r="AO25" i="6"/>
  <c r="AO22" i="6" s="1"/>
  <c r="AL25" i="6"/>
  <c r="AK25" i="6"/>
  <c r="AK22" i="6" s="1"/>
  <c r="AJ25" i="6"/>
  <c r="AJ22" i="6" s="1"/>
  <c r="AI25" i="6"/>
  <c r="AI22" i="6" s="1"/>
  <c r="Z25" i="6"/>
  <c r="Z22" i="6" s="1"/>
  <c r="W25" i="6"/>
  <c r="V25" i="6"/>
  <c r="V22" i="6" s="1"/>
  <c r="N25" i="6"/>
  <c r="M25" i="6"/>
  <c r="I25" i="6"/>
  <c r="I22" i="6" s="1"/>
  <c r="G25" i="6"/>
  <c r="AW22" i="6"/>
  <c r="AA22" i="6"/>
  <c r="N22" i="6"/>
  <c r="M22" i="6"/>
  <c r="R21" i="6"/>
  <c r="S21" i="6" s="1"/>
  <c r="T21" i="6" s="1"/>
  <c r="U21" i="6" s="1"/>
  <c r="V21" i="6" s="1"/>
  <c r="W21" i="6" s="1"/>
  <c r="X21" i="6" s="1"/>
  <c r="Y21" i="6" s="1"/>
  <c r="Z21" i="6" s="1"/>
  <c r="AA21" i="6" s="1"/>
  <c r="AB21" i="6" s="1"/>
  <c r="AC21" i="6" s="1"/>
  <c r="AD21" i="6" s="1"/>
  <c r="AE21" i="6" s="1"/>
  <c r="AF21" i="6" s="1"/>
  <c r="AG21" i="6" s="1"/>
  <c r="AH21" i="6" s="1"/>
  <c r="AI21" i="6" s="1"/>
  <c r="AJ21" i="6" s="1"/>
  <c r="AK21" i="6" s="1"/>
  <c r="AL21" i="6" s="1"/>
  <c r="AM21" i="6" s="1"/>
  <c r="AN21" i="6" s="1"/>
  <c r="AO21" i="6" s="1"/>
  <c r="AP21" i="6" s="1"/>
  <c r="AQ21" i="6" s="1"/>
  <c r="AR21" i="6" s="1"/>
  <c r="AS21" i="6" s="1"/>
  <c r="AT21" i="6" s="1"/>
  <c r="AU21" i="6" s="1"/>
  <c r="AV21" i="6" s="1"/>
  <c r="AW21" i="6" s="1"/>
  <c r="AX21" i="6" s="1"/>
  <c r="AY21" i="6" s="1"/>
  <c r="AZ21" i="6" s="1"/>
  <c r="BA21" i="6" s="1"/>
  <c r="E21" i="6"/>
  <c r="F21" i="6" s="1"/>
  <c r="G21" i="6" s="1"/>
  <c r="H21" i="6" s="1"/>
  <c r="I21" i="6" s="1"/>
  <c r="J21" i="6" s="1"/>
  <c r="K21" i="6" s="1"/>
  <c r="L21" i="6" s="1"/>
  <c r="M21" i="6" s="1"/>
  <c r="N21" i="6" s="1"/>
  <c r="O21" i="6" s="1"/>
  <c r="P21" i="6" s="1"/>
  <c r="Q21" i="6" s="1"/>
  <c r="D21" i="6"/>
  <c r="A12" i="6"/>
  <c r="A9" i="6"/>
  <c r="A9" i="7" s="1"/>
  <c r="A9" i="8" s="1"/>
  <c r="A9" i="9" s="1"/>
  <c r="CZ84" i="5"/>
  <c r="BH84" i="5"/>
  <c r="BC84" i="5"/>
  <c r="J84" i="5"/>
  <c r="E84" i="5"/>
  <c r="CZ83" i="5"/>
  <c r="BH83" i="5"/>
  <c r="BC83" i="5"/>
  <c r="J83" i="5"/>
  <c r="E83" i="5"/>
  <c r="CZ82" i="5"/>
  <c r="BH82" i="5"/>
  <c r="BC82" i="5"/>
  <c r="J82" i="5"/>
  <c r="E82" i="5"/>
  <c r="CZ81" i="5"/>
  <c r="BH81" i="5"/>
  <c r="BC81" i="5"/>
  <c r="J81" i="5"/>
  <c r="E81" i="5"/>
  <c r="CZ80" i="5"/>
  <c r="BH80" i="5"/>
  <c r="BC80" i="5"/>
  <c r="J80" i="5"/>
  <c r="E80" i="5"/>
  <c r="CZ79" i="5"/>
  <c r="BH79" i="5"/>
  <c r="BC79" i="5"/>
  <c r="J79" i="5"/>
  <c r="E79" i="5"/>
  <c r="CZ78" i="5"/>
  <c r="BH78" i="5"/>
  <c r="BC78" i="5"/>
  <c r="AS78" i="5"/>
  <c r="J78" i="5"/>
  <c r="CZ77" i="5"/>
  <c r="BH77" i="5"/>
  <c r="BC77" i="5"/>
  <c r="J77" i="5"/>
  <c r="E77" i="5"/>
  <c r="CZ76" i="5"/>
  <c r="CQ76" i="5"/>
  <c r="BH76" i="5"/>
  <c r="BC76" i="5"/>
  <c r="J76" i="5"/>
  <c r="E76" i="5"/>
  <c r="CZ75" i="5"/>
  <c r="BH75" i="5"/>
  <c r="BC75" i="5"/>
  <c r="J75" i="5"/>
  <c r="E75" i="5"/>
  <c r="CZ74" i="5"/>
  <c r="BH74" i="5"/>
  <c r="BC74" i="5"/>
  <c r="J74" i="5"/>
  <c r="E74" i="5"/>
  <c r="CZ73" i="5"/>
  <c r="BH73" i="5"/>
  <c r="BC73" i="5"/>
  <c r="J73" i="5"/>
  <c r="E73" i="5"/>
  <c r="CZ72" i="5"/>
  <c r="BH72" i="5"/>
  <c r="BC72" i="5"/>
  <c r="J72" i="5"/>
  <c r="E72" i="5"/>
  <c r="CZ71" i="5"/>
  <c r="BH71" i="5"/>
  <c r="BC71" i="5"/>
  <c r="J71" i="5"/>
  <c r="E71" i="5"/>
  <c r="CZ70" i="5"/>
  <c r="BH70" i="5"/>
  <c r="BC70" i="5"/>
  <c r="J70" i="5"/>
  <c r="E70" i="5"/>
  <c r="C70" i="5"/>
  <c r="CZ69" i="5"/>
  <c r="BH69" i="5"/>
  <c r="BC69" i="5"/>
  <c r="J69" i="5"/>
  <c r="E69" i="5"/>
  <c r="CZ68" i="5"/>
  <c r="BH68" i="5"/>
  <c r="BC68" i="5"/>
  <c r="J68" i="5"/>
  <c r="E68" i="5"/>
  <c r="CZ67" i="5"/>
  <c r="BH67" i="5"/>
  <c r="BC67" i="5"/>
  <c r="J67" i="5"/>
  <c r="E67" i="5"/>
  <c r="CZ66" i="5"/>
  <c r="BH66" i="5"/>
  <c r="BC66" i="5"/>
  <c r="J66" i="5"/>
  <c r="E66" i="5"/>
  <c r="CZ65" i="5"/>
  <c r="BH65" i="5"/>
  <c r="BC65" i="5"/>
  <c r="J65" i="5"/>
  <c r="E65" i="5"/>
  <c r="CZ64" i="5"/>
  <c r="BH64" i="5"/>
  <c r="BC64" i="5"/>
  <c r="J64" i="5"/>
  <c r="E64" i="5"/>
  <c r="CZ63" i="5"/>
  <c r="BH63" i="5"/>
  <c r="BC63" i="5"/>
  <c r="J63" i="5"/>
  <c r="E63" i="5"/>
  <c r="CZ62" i="5"/>
  <c r="BH62" i="5"/>
  <c r="BC62" i="5"/>
  <c r="J62" i="5"/>
  <c r="E62" i="5"/>
  <c r="CZ61" i="5"/>
  <c r="BH61" i="5"/>
  <c r="BC61" i="5"/>
  <c r="J61" i="5"/>
  <c r="E61" i="5"/>
  <c r="CZ60" i="5"/>
  <c r="BH60" i="5"/>
  <c r="BC60" i="5"/>
  <c r="J60" i="5"/>
  <c r="E60" i="5"/>
  <c r="CZ59" i="5"/>
  <c r="BH59" i="5"/>
  <c r="BC59" i="5"/>
  <c r="J59" i="5"/>
  <c r="E59" i="5"/>
  <c r="CZ58" i="5"/>
  <c r="BH58" i="5"/>
  <c r="BC58" i="5"/>
  <c r="J58" i="5"/>
  <c r="E58" i="5"/>
  <c r="CZ57" i="5"/>
  <c r="BH57" i="5"/>
  <c r="BC57" i="5"/>
  <c r="J57" i="5"/>
  <c r="E57" i="5"/>
  <c r="CZ56" i="5"/>
  <c r="BH56" i="5"/>
  <c r="BC56" i="5"/>
  <c r="J56" i="5"/>
  <c r="E56" i="5"/>
  <c r="CZ55" i="5"/>
  <c r="BH55" i="5"/>
  <c r="BC55" i="5"/>
  <c r="J55" i="5"/>
  <c r="E55" i="5"/>
  <c r="CZ54" i="5"/>
  <c r="BH54" i="5"/>
  <c r="BC54" i="5"/>
  <c r="J54" i="5"/>
  <c r="E54" i="5"/>
  <c r="CZ53" i="5"/>
  <c r="BH53" i="5"/>
  <c r="BC53" i="5"/>
  <c r="J53" i="5"/>
  <c r="E53" i="5"/>
  <c r="CZ52" i="5"/>
  <c r="BH52" i="5"/>
  <c r="BC52" i="5"/>
  <c r="J52" i="5"/>
  <c r="E52" i="5"/>
  <c r="A52" i="5"/>
  <c r="CZ51" i="5"/>
  <c r="BH51" i="5"/>
  <c r="BC51" i="5"/>
  <c r="J51" i="5"/>
  <c r="E51" i="5"/>
  <c r="CZ50" i="5"/>
  <c r="BH50" i="5"/>
  <c r="BC50" i="5"/>
  <c r="J50" i="5"/>
  <c r="E50" i="5"/>
  <c r="CZ49" i="5"/>
  <c r="BH49" i="5"/>
  <c r="BC49" i="5"/>
  <c r="J49" i="5"/>
  <c r="E49" i="5"/>
  <c r="CZ48" i="5"/>
  <c r="BH48" i="5"/>
  <c r="BC48" i="5"/>
  <c r="J48" i="5"/>
  <c r="E48" i="5"/>
  <c r="CZ47" i="5"/>
  <c r="BH47" i="5"/>
  <c r="BC47" i="5"/>
  <c r="J47" i="5"/>
  <c r="E47" i="5"/>
  <c r="CZ46" i="5"/>
  <c r="BH46" i="5"/>
  <c r="BC46" i="5"/>
  <c r="J46" i="5"/>
  <c r="J42" i="5" s="1"/>
  <c r="J29" i="5" s="1"/>
  <c r="E46" i="5"/>
  <c r="CZ45" i="5"/>
  <c r="BH45" i="5"/>
  <c r="BC45" i="5"/>
  <c r="J45" i="5"/>
  <c r="E45" i="5"/>
  <c r="CZ44" i="5"/>
  <c r="BH44" i="5"/>
  <c r="BC44" i="5"/>
  <c r="J44" i="5"/>
  <c r="E44" i="5"/>
  <c r="CZ43" i="5"/>
  <c r="BH43" i="5"/>
  <c r="BC43" i="5"/>
  <c r="J43" i="5"/>
  <c r="E43" i="5"/>
  <c r="DC42" i="5"/>
  <c r="DB42" i="5"/>
  <c r="DA42" i="5"/>
  <c r="CZ42" i="5"/>
  <c r="CY42" i="5"/>
  <c r="CY29" i="5" s="1"/>
  <c r="CX42" i="5"/>
  <c r="CX29" i="5" s="1"/>
  <c r="CW42" i="5"/>
  <c r="CV42" i="5"/>
  <c r="CU42" i="5"/>
  <c r="CT42" i="5"/>
  <c r="CS42" i="5"/>
  <c r="CR42" i="5"/>
  <c r="CQ42" i="5"/>
  <c r="CP42" i="5"/>
  <c r="CO42" i="5"/>
  <c r="CN42" i="5"/>
  <c r="CM42" i="5"/>
  <c r="CM29" i="5" s="1"/>
  <c r="CL42" i="5"/>
  <c r="CL29" i="5" s="1"/>
  <c r="CK42" i="5"/>
  <c r="CJ42" i="5"/>
  <c r="CI42" i="5"/>
  <c r="CH42" i="5"/>
  <c r="CG42" i="5"/>
  <c r="CF42" i="5"/>
  <c r="CE42" i="5"/>
  <c r="CD42" i="5"/>
  <c r="CC42" i="5"/>
  <c r="CB42" i="5"/>
  <c r="CA42" i="5"/>
  <c r="CA29" i="5" s="1"/>
  <c r="BZ42" i="5"/>
  <c r="BZ29" i="5" s="1"/>
  <c r="BY42" i="5"/>
  <c r="BX42" i="5"/>
  <c r="BW42" i="5"/>
  <c r="BV42" i="5"/>
  <c r="BU42" i="5"/>
  <c r="BT42" i="5"/>
  <c r="BS42" i="5"/>
  <c r="BR42" i="5"/>
  <c r="BQ42" i="5"/>
  <c r="BP42" i="5"/>
  <c r="BO42" i="5"/>
  <c r="BO29" i="5" s="1"/>
  <c r="BN42" i="5"/>
  <c r="BN29" i="5" s="1"/>
  <c r="BM42" i="5"/>
  <c r="BL42" i="5"/>
  <c r="BK42" i="5"/>
  <c r="BJ42" i="5"/>
  <c r="BI42" i="5"/>
  <c r="BG42" i="5"/>
  <c r="BF42" i="5"/>
  <c r="BE42" i="5"/>
  <c r="BD42" i="5"/>
  <c r="BC42" i="5"/>
  <c r="BB42" i="5"/>
  <c r="BB29" i="5" s="1"/>
  <c r="BA42" i="5"/>
  <c r="AZ42" i="5"/>
  <c r="AY42" i="5"/>
  <c r="AX42" i="5"/>
  <c r="AW42" i="5"/>
  <c r="AV42" i="5"/>
  <c r="AU42" i="5"/>
  <c r="AT42" i="5"/>
  <c r="AR42" i="5"/>
  <c r="AQ42" i="5"/>
  <c r="AP42" i="5"/>
  <c r="AO42" i="5"/>
  <c r="AN42" i="5"/>
  <c r="AM42" i="5"/>
  <c r="AL42" i="5"/>
  <c r="AK42" i="5"/>
  <c r="AJ42" i="5"/>
  <c r="AI42" i="5"/>
  <c r="AH42" i="5"/>
  <c r="AG42" i="5"/>
  <c r="AF42" i="5"/>
  <c r="AE42" i="5"/>
  <c r="AD42" i="5"/>
  <c r="AC42" i="5"/>
  <c r="AB42" i="5"/>
  <c r="AA42" i="5"/>
  <c r="Z42" i="5"/>
  <c r="Y42" i="5"/>
  <c r="X42" i="5"/>
  <c r="W42" i="5"/>
  <c r="V42" i="5"/>
  <c r="U42" i="5"/>
  <c r="T42" i="5"/>
  <c r="S42" i="5"/>
  <c r="R42" i="5"/>
  <c r="Q42" i="5"/>
  <c r="P42" i="5"/>
  <c r="O42" i="5"/>
  <c r="N42" i="5"/>
  <c r="M42" i="5"/>
  <c r="L42" i="5"/>
  <c r="K42" i="5"/>
  <c r="I42" i="5"/>
  <c r="H42" i="5"/>
  <c r="G42" i="5"/>
  <c r="BH41" i="5"/>
  <c r="J41" i="5"/>
  <c r="E41" i="5"/>
  <c r="BH40" i="5"/>
  <c r="J40" i="5"/>
  <c r="E40" i="5"/>
  <c r="BH39" i="5"/>
  <c r="J39" i="5"/>
  <c r="J36" i="5" s="1"/>
  <c r="E39" i="5"/>
  <c r="BH38" i="5"/>
  <c r="J38" i="5"/>
  <c r="E38" i="5"/>
  <c r="BH37" i="5"/>
  <c r="BH36" i="5" s="1"/>
  <c r="BH35" i="5" s="1"/>
  <c r="BH27" i="5" s="1"/>
  <c r="J37" i="5"/>
  <c r="E37" i="5"/>
  <c r="DC36" i="5"/>
  <c r="DB36" i="5"/>
  <c r="DA36" i="5"/>
  <c r="DA35" i="5" s="1"/>
  <c r="DA27" i="5" s="1"/>
  <c r="CZ36" i="5"/>
  <c r="CZ35" i="5" s="1"/>
  <c r="CZ27" i="5" s="1"/>
  <c r="CY36" i="5"/>
  <c r="CY35" i="5" s="1"/>
  <c r="CX36" i="5"/>
  <c r="CX35" i="5" s="1"/>
  <c r="CW36" i="5"/>
  <c r="CW35" i="5" s="1"/>
  <c r="CW27" i="5" s="1"/>
  <c r="CV36" i="5"/>
  <c r="CU36" i="5"/>
  <c r="CT36" i="5"/>
  <c r="CS36" i="5"/>
  <c r="CR36" i="5"/>
  <c r="CQ36" i="5"/>
  <c r="CP36" i="5"/>
  <c r="CO36" i="5"/>
  <c r="CO35" i="5" s="1"/>
  <c r="CO27" i="5" s="1"/>
  <c r="CN36" i="5"/>
  <c r="CN35" i="5" s="1"/>
  <c r="CN27" i="5" s="1"/>
  <c r="CM36" i="5"/>
  <c r="CM35" i="5" s="1"/>
  <c r="CL36" i="5"/>
  <c r="CL35" i="5" s="1"/>
  <c r="CK36" i="5"/>
  <c r="CJ36" i="5"/>
  <c r="CJ35" i="5" s="1"/>
  <c r="CJ27" i="5" s="1"/>
  <c r="CI36" i="5"/>
  <c r="CH36" i="5"/>
  <c r="CG36" i="5"/>
  <c r="CF36" i="5"/>
  <c r="CE36" i="5"/>
  <c r="CD36" i="5"/>
  <c r="CC36" i="5"/>
  <c r="CC35" i="5" s="1"/>
  <c r="CC27" i="5" s="1"/>
  <c r="CB36" i="5"/>
  <c r="CB35" i="5" s="1"/>
  <c r="CB27" i="5" s="1"/>
  <c r="CA36" i="5"/>
  <c r="CA35" i="5" s="1"/>
  <c r="BZ36" i="5"/>
  <c r="BZ35" i="5" s="1"/>
  <c r="BY36" i="5"/>
  <c r="BX36" i="5"/>
  <c r="BW36" i="5"/>
  <c r="BV36" i="5"/>
  <c r="BU36" i="5"/>
  <c r="BT36" i="5"/>
  <c r="BS36" i="5"/>
  <c r="BR36" i="5"/>
  <c r="BQ36" i="5"/>
  <c r="BQ35" i="5" s="1"/>
  <c r="BQ27" i="5" s="1"/>
  <c r="BP36" i="5"/>
  <c r="BP35" i="5" s="1"/>
  <c r="BP27" i="5" s="1"/>
  <c r="BO36" i="5"/>
  <c r="BO35" i="5" s="1"/>
  <c r="BN36" i="5"/>
  <c r="BN35" i="5" s="1"/>
  <c r="BM36" i="5"/>
  <c r="BM35" i="5" s="1"/>
  <c r="BM27" i="5" s="1"/>
  <c r="BL36" i="5"/>
  <c r="BK36" i="5"/>
  <c r="BJ36" i="5"/>
  <c r="BI36" i="5"/>
  <c r="BG36" i="5"/>
  <c r="BF36" i="5"/>
  <c r="BE36" i="5"/>
  <c r="BE35" i="5" s="1"/>
  <c r="BE27" i="5" s="1"/>
  <c r="BD36" i="5"/>
  <c r="BD35" i="5" s="1"/>
  <c r="BD27" i="5" s="1"/>
  <c r="BC36" i="5"/>
  <c r="BC35" i="5" s="1"/>
  <c r="BB36" i="5"/>
  <c r="BB35" i="5" s="1"/>
  <c r="BA36" i="5"/>
  <c r="AZ36" i="5"/>
  <c r="AZ35" i="5" s="1"/>
  <c r="AZ27" i="5" s="1"/>
  <c r="AZ22" i="5" s="1"/>
  <c r="AY36" i="5"/>
  <c r="AX36" i="5"/>
  <c r="AW36" i="5"/>
  <c r="AV36" i="5"/>
  <c r="AU36" i="5"/>
  <c r="AT36" i="5"/>
  <c r="AS36" i="5"/>
  <c r="AS35" i="5" s="1"/>
  <c r="AS27" i="5" s="1"/>
  <c r="AR36" i="5"/>
  <c r="AR35" i="5" s="1"/>
  <c r="AR27" i="5" s="1"/>
  <c r="AQ36" i="5"/>
  <c r="AQ35" i="5" s="1"/>
  <c r="AP36" i="5"/>
  <c r="AP35" i="5" s="1"/>
  <c r="AO36" i="5"/>
  <c r="AN36" i="5"/>
  <c r="AN35" i="5" s="1"/>
  <c r="AN27" i="5" s="1"/>
  <c r="AM36" i="5"/>
  <c r="AL36" i="5"/>
  <c r="AK36" i="5"/>
  <c r="AJ36" i="5"/>
  <c r="AI36" i="5"/>
  <c r="AH36" i="5"/>
  <c r="AG36" i="5"/>
  <c r="AG35" i="5" s="1"/>
  <c r="AG27" i="5" s="1"/>
  <c r="AF36" i="5"/>
  <c r="AF35" i="5" s="1"/>
  <c r="AF27" i="5" s="1"/>
  <c r="AE36" i="5"/>
  <c r="AE35" i="5" s="1"/>
  <c r="AD36" i="5"/>
  <c r="AD35" i="5" s="1"/>
  <c r="AC36" i="5"/>
  <c r="AB36" i="5"/>
  <c r="AA36" i="5"/>
  <c r="Z36" i="5"/>
  <c r="Y36" i="5"/>
  <c r="X36" i="5"/>
  <c r="W36" i="5"/>
  <c r="V36" i="5"/>
  <c r="U36" i="5"/>
  <c r="U35" i="5" s="1"/>
  <c r="U27" i="5" s="1"/>
  <c r="T36" i="5"/>
  <c r="T35" i="5" s="1"/>
  <c r="T27" i="5" s="1"/>
  <c r="S36" i="5"/>
  <c r="S35" i="5" s="1"/>
  <c r="R36" i="5"/>
  <c r="R35" i="5" s="1"/>
  <c r="R27" i="5" s="1"/>
  <c r="Q36" i="5"/>
  <c r="Q35" i="5" s="1"/>
  <c r="P36" i="5"/>
  <c r="O36" i="5"/>
  <c r="N36" i="5"/>
  <c r="M36" i="5"/>
  <c r="L36" i="5"/>
  <c r="K36" i="5"/>
  <c r="I36" i="5"/>
  <c r="I35" i="5" s="1"/>
  <c r="I27" i="5" s="1"/>
  <c r="H36" i="5"/>
  <c r="H35" i="5" s="1"/>
  <c r="H27" i="5" s="1"/>
  <c r="G36" i="5"/>
  <c r="G35" i="5" s="1"/>
  <c r="F36" i="5"/>
  <c r="F35" i="5" s="1"/>
  <c r="E36" i="5"/>
  <c r="E35" i="5" s="1"/>
  <c r="D36" i="5"/>
  <c r="DC35" i="5"/>
  <c r="DC27" i="5" s="1"/>
  <c r="DB35" i="5"/>
  <c r="CV35" i="5"/>
  <c r="CU35" i="5"/>
  <c r="CU27" i="5" s="1"/>
  <c r="CT35" i="5"/>
  <c r="CS35" i="5"/>
  <c r="CS27" i="5" s="1"/>
  <c r="CR35" i="5"/>
  <c r="CR27" i="5" s="1"/>
  <c r="CQ35" i="5"/>
  <c r="CQ27" i="5" s="1"/>
  <c r="CP35" i="5"/>
  <c r="CK35" i="5"/>
  <c r="CI35" i="5"/>
  <c r="CH35" i="5"/>
  <c r="CG35" i="5"/>
  <c r="CF35" i="5"/>
  <c r="CF27" i="5" s="1"/>
  <c r="CE35" i="5"/>
  <c r="CE27" i="5" s="1"/>
  <c r="CD35" i="5"/>
  <c r="BY35" i="5"/>
  <c r="BY27" i="5" s="1"/>
  <c r="BX35" i="5"/>
  <c r="BW35" i="5"/>
  <c r="BW27" i="5" s="1"/>
  <c r="BV35" i="5"/>
  <c r="BU35" i="5"/>
  <c r="BT35" i="5"/>
  <c r="BS35" i="5"/>
  <c r="BS27" i="5" s="1"/>
  <c r="BR35" i="5"/>
  <c r="BL35" i="5"/>
  <c r="BK35" i="5"/>
  <c r="BK27" i="5" s="1"/>
  <c r="BJ35" i="5"/>
  <c r="BI35" i="5"/>
  <c r="BI27" i="5" s="1"/>
  <c r="BG35" i="5"/>
  <c r="BG27" i="5" s="1"/>
  <c r="BF35" i="5"/>
  <c r="BA35" i="5"/>
  <c r="AY35" i="5"/>
  <c r="AY27" i="5" s="1"/>
  <c r="AX35" i="5"/>
  <c r="AW35" i="5"/>
  <c r="AV35" i="5"/>
  <c r="AU35" i="5"/>
  <c r="AU27" i="5" s="1"/>
  <c r="AT35" i="5"/>
  <c r="AO35" i="5"/>
  <c r="AO27" i="5" s="1"/>
  <c r="AM35" i="5"/>
  <c r="AL35" i="5"/>
  <c r="AK35" i="5"/>
  <c r="AJ35" i="5"/>
  <c r="AI35" i="5"/>
  <c r="AI27" i="5" s="1"/>
  <c r="AH35" i="5"/>
  <c r="AC35" i="5"/>
  <c r="AC27" i="5" s="1"/>
  <c r="AB35" i="5"/>
  <c r="AA35" i="5"/>
  <c r="AA27" i="5" s="1"/>
  <c r="Z35" i="5"/>
  <c r="Z27" i="5" s="1"/>
  <c r="X35" i="5"/>
  <c r="X27" i="5" s="1"/>
  <c r="W35" i="5"/>
  <c r="W27" i="5" s="1"/>
  <c r="V35" i="5"/>
  <c r="P35" i="5"/>
  <c r="O35" i="5"/>
  <c r="N35" i="5"/>
  <c r="M35" i="5"/>
  <c r="L35" i="5"/>
  <c r="K35" i="5"/>
  <c r="K27" i="5" s="1"/>
  <c r="J35" i="5"/>
  <c r="D35" i="5"/>
  <c r="CZ34" i="5"/>
  <c r="BW34" i="5"/>
  <c r="AI34" i="5"/>
  <c r="Y34" i="5"/>
  <c r="O34" i="5"/>
  <c r="J34" i="5"/>
  <c r="C34" i="5"/>
  <c r="B34" i="5"/>
  <c r="A34" i="5"/>
  <c r="BW33" i="5"/>
  <c r="AI33" i="5"/>
  <c r="AI32" i="5" s="1"/>
  <c r="AI31" i="5" s="1"/>
  <c r="Y33" i="5"/>
  <c r="Y32" i="5" s="1"/>
  <c r="Y31" i="5" s="1"/>
  <c r="Y30" i="5" s="1"/>
  <c r="O33" i="5"/>
  <c r="J33" i="5"/>
  <c r="J32" i="5" s="1"/>
  <c r="J31" i="5" s="1"/>
  <c r="J30" i="5" s="1"/>
  <c r="DC32" i="5"/>
  <c r="DB32" i="5"/>
  <c r="DA32" i="5"/>
  <c r="DA31" i="5" s="1"/>
  <c r="CY32" i="5"/>
  <c r="CY31" i="5" s="1"/>
  <c r="CY25" i="5" s="1"/>
  <c r="CX32" i="5"/>
  <c r="CX31" i="5" s="1"/>
  <c r="CX30" i="5" s="1"/>
  <c r="CW32" i="5"/>
  <c r="CV32" i="5"/>
  <c r="CU32" i="5"/>
  <c r="CT32" i="5"/>
  <c r="CS32" i="5"/>
  <c r="CR32" i="5"/>
  <c r="CQ32" i="5"/>
  <c r="CP32" i="5"/>
  <c r="CO32" i="5"/>
  <c r="CO31" i="5" s="1"/>
  <c r="CN32" i="5"/>
  <c r="CN31" i="5" s="1"/>
  <c r="CN25" i="5" s="1"/>
  <c r="CM32" i="5"/>
  <c r="CM31" i="5" s="1"/>
  <c r="CM25" i="5" s="1"/>
  <c r="CL32" i="5"/>
  <c r="CL31" i="5" s="1"/>
  <c r="CK32" i="5"/>
  <c r="CJ32" i="5"/>
  <c r="CJ31" i="5" s="1"/>
  <c r="CJ25" i="5" s="1"/>
  <c r="CI32" i="5"/>
  <c r="CI31" i="5" s="1"/>
  <c r="CI25" i="5" s="1"/>
  <c r="CH32" i="5"/>
  <c r="CG32" i="5"/>
  <c r="CF32" i="5"/>
  <c r="CE32" i="5"/>
  <c r="CD32" i="5"/>
  <c r="CC32" i="5"/>
  <c r="CC31" i="5" s="1"/>
  <c r="CB32" i="5"/>
  <c r="CB31" i="5" s="1"/>
  <c r="CB30" i="5" s="1"/>
  <c r="CA32" i="5"/>
  <c r="CA31" i="5" s="1"/>
  <c r="CA25" i="5" s="1"/>
  <c r="BZ32" i="5"/>
  <c r="BZ31" i="5" s="1"/>
  <c r="BY32" i="5"/>
  <c r="BX32" i="5"/>
  <c r="BX31" i="5" s="1"/>
  <c r="BX25" i="5" s="1"/>
  <c r="BW32" i="5"/>
  <c r="BW31" i="5" s="1"/>
  <c r="BW30" i="5" s="1"/>
  <c r="BV32" i="5"/>
  <c r="BU32" i="5"/>
  <c r="BT32" i="5"/>
  <c r="BS32" i="5"/>
  <c r="BR32" i="5"/>
  <c r="BQ32" i="5"/>
  <c r="BQ31" i="5" s="1"/>
  <c r="BP32" i="5"/>
  <c r="BP31" i="5" s="1"/>
  <c r="BO32" i="5"/>
  <c r="BO31" i="5" s="1"/>
  <c r="BO25" i="5" s="1"/>
  <c r="BN32" i="5"/>
  <c r="BN31" i="5" s="1"/>
  <c r="BM32" i="5"/>
  <c r="BL32" i="5"/>
  <c r="BL31" i="5" s="1"/>
  <c r="BL25" i="5" s="1"/>
  <c r="BK32" i="5"/>
  <c r="BK31" i="5" s="1"/>
  <c r="BK25" i="5" s="1"/>
  <c r="BJ32" i="5"/>
  <c r="BI32" i="5"/>
  <c r="BH32" i="5"/>
  <c r="BG32" i="5"/>
  <c r="BF32" i="5"/>
  <c r="BE32" i="5"/>
  <c r="BE31" i="5" s="1"/>
  <c r="BD32" i="5"/>
  <c r="BD31" i="5" s="1"/>
  <c r="BC32" i="5"/>
  <c r="BC31" i="5" s="1"/>
  <c r="BC25" i="5" s="1"/>
  <c r="BB32" i="5"/>
  <c r="BB31" i="5" s="1"/>
  <c r="BA32" i="5"/>
  <c r="AZ32" i="5"/>
  <c r="AZ31" i="5" s="1"/>
  <c r="AZ25" i="5" s="1"/>
  <c r="AY32" i="5"/>
  <c r="AY31" i="5" s="1"/>
  <c r="AX32" i="5"/>
  <c r="AW32" i="5"/>
  <c r="AV32" i="5"/>
  <c r="AU32" i="5"/>
  <c r="AT32" i="5"/>
  <c r="AS32" i="5"/>
  <c r="AS31" i="5" s="1"/>
  <c r="AR32" i="5"/>
  <c r="AR31" i="5" s="1"/>
  <c r="AR25" i="5" s="1"/>
  <c r="AQ32" i="5"/>
  <c r="AQ31" i="5" s="1"/>
  <c r="AQ25" i="5" s="1"/>
  <c r="AP32" i="5"/>
  <c r="AP31" i="5" s="1"/>
  <c r="AO32" i="5"/>
  <c r="AN32" i="5"/>
  <c r="AN31" i="5" s="1"/>
  <c r="AN25" i="5" s="1"/>
  <c r="AM32" i="5"/>
  <c r="AM31" i="5" s="1"/>
  <c r="AM25" i="5" s="1"/>
  <c r="AL32" i="5"/>
  <c r="AK32" i="5"/>
  <c r="AJ32" i="5"/>
  <c r="AH32" i="5"/>
  <c r="AG32" i="5"/>
  <c r="AG31" i="5" s="1"/>
  <c r="AF32" i="5"/>
  <c r="AF31" i="5" s="1"/>
  <c r="AE32" i="5"/>
  <c r="AE31" i="5" s="1"/>
  <c r="AE25" i="5" s="1"/>
  <c r="AD32" i="5"/>
  <c r="AD31" i="5" s="1"/>
  <c r="AD25" i="5" s="1"/>
  <c r="AC32" i="5"/>
  <c r="AB32" i="5"/>
  <c r="AA32" i="5"/>
  <c r="Z32" i="5"/>
  <c r="X32" i="5"/>
  <c r="W32" i="5"/>
  <c r="V32" i="5"/>
  <c r="U32" i="5"/>
  <c r="U31" i="5" s="1"/>
  <c r="T32" i="5"/>
  <c r="T31" i="5" s="1"/>
  <c r="T30" i="5" s="1"/>
  <c r="S32" i="5"/>
  <c r="S31" i="5" s="1"/>
  <c r="S25" i="5" s="1"/>
  <c r="R32" i="5"/>
  <c r="R31" i="5" s="1"/>
  <c r="Q32" i="5"/>
  <c r="P32" i="5"/>
  <c r="N32" i="5"/>
  <c r="M32" i="5"/>
  <c r="L32" i="5"/>
  <c r="K32" i="5"/>
  <c r="I32" i="5"/>
  <c r="I31" i="5" s="1"/>
  <c r="I25" i="5" s="1"/>
  <c r="H32" i="5"/>
  <c r="H31" i="5" s="1"/>
  <c r="G32" i="5"/>
  <c r="G31" i="5" s="1"/>
  <c r="G25" i="5" s="1"/>
  <c r="F32" i="5"/>
  <c r="F31" i="5" s="1"/>
  <c r="D32" i="5"/>
  <c r="DC31" i="5"/>
  <c r="DC25" i="5" s="1"/>
  <c r="DB31" i="5"/>
  <c r="CW31" i="5"/>
  <c r="CW25" i="5" s="1"/>
  <c r="CV31" i="5"/>
  <c r="CV25" i="5" s="1"/>
  <c r="CU31" i="5"/>
  <c r="CU25" i="5" s="1"/>
  <c r="CT31" i="5"/>
  <c r="CS31" i="5"/>
  <c r="CS25" i="5" s="1"/>
  <c r="CR31" i="5"/>
  <c r="CQ31" i="5"/>
  <c r="CQ30" i="5" s="1"/>
  <c r="CP31" i="5"/>
  <c r="CK31" i="5"/>
  <c r="CK25" i="5" s="1"/>
  <c r="CH31" i="5"/>
  <c r="CG31" i="5"/>
  <c r="CF31" i="5"/>
  <c r="CF25" i="5" s="1"/>
  <c r="CE31" i="5"/>
  <c r="CE25" i="5" s="1"/>
  <c r="CD31" i="5"/>
  <c r="BY31" i="5"/>
  <c r="BY25" i="5" s="1"/>
  <c r="BV31" i="5"/>
  <c r="BU31" i="5"/>
  <c r="BT31" i="5"/>
  <c r="BS31" i="5"/>
  <c r="BR31" i="5"/>
  <c r="BR30" i="5" s="1"/>
  <c r="BM31" i="5"/>
  <c r="BJ31" i="5"/>
  <c r="BI31" i="5"/>
  <c r="BI25" i="5" s="1"/>
  <c r="BH31" i="5"/>
  <c r="BG31" i="5"/>
  <c r="BG25" i="5" s="1"/>
  <c r="BF31" i="5"/>
  <c r="BA31" i="5"/>
  <c r="AX31" i="5"/>
  <c r="AW31" i="5"/>
  <c r="AW25" i="5" s="1"/>
  <c r="AV31" i="5"/>
  <c r="AV25" i="5" s="1"/>
  <c r="AU31" i="5"/>
  <c r="AU25" i="5" s="1"/>
  <c r="AT31" i="5"/>
  <c r="AO31" i="5"/>
  <c r="AO25" i="5" s="1"/>
  <c r="AL31" i="5"/>
  <c r="AK31" i="5"/>
  <c r="AJ31" i="5"/>
  <c r="AH31" i="5"/>
  <c r="AC31" i="5"/>
  <c r="AC25" i="5" s="1"/>
  <c r="AB31" i="5"/>
  <c r="AB25" i="5" s="1"/>
  <c r="AA31" i="5"/>
  <c r="AA25" i="5" s="1"/>
  <c r="Z31" i="5"/>
  <c r="X31" i="5"/>
  <c r="W31" i="5"/>
  <c r="V31" i="5"/>
  <c r="Q31" i="5"/>
  <c r="Q25" i="5" s="1"/>
  <c r="P31" i="5"/>
  <c r="N31" i="5"/>
  <c r="M31" i="5"/>
  <c r="M25" i="5" s="1"/>
  <c r="L31" i="5"/>
  <c r="L30" i="5" s="1"/>
  <c r="K31" i="5"/>
  <c r="D31" i="5"/>
  <c r="D25" i="5" s="1"/>
  <c r="DA30" i="5"/>
  <c r="CL30" i="5"/>
  <c r="BH30" i="5"/>
  <c r="BC30" i="5"/>
  <c r="AS30" i="5"/>
  <c r="AD30" i="5"/>
  <c r="DC29" i="5"/>
  <c r="DB29" i="5"/>
  <c r="DA29" i="5"/>
  <c r="CZ29" i="5"/>
  <c r="CW29" i="5"/>
  <c r="CV29" i="5"/>
  <c r="CU29" i="5"/>
  <c r="CT29" i="5"/>
  <c r="CS29" i="5"/>
  <c r="CR29" i="5"/>
  <c r="CQ29" i="5"/>
  <c r="CP29" i="5"/>
  <c r="CO29" i="5"/>
  <c r="CN29" i="5"/>
  <c r="CK29" i="5"/>
  <c r="CJ29" i="5"/>
  <c r="CI29" i="5"/>
  <c r="CH29" i="5"/>
  <c r="CG29" i="5"/>
  <c r="CF29" i="5"/>
  <c r="CE29" i="5"/>
  <c r="CD29" i="5"/>
  <c r="CC29" i="5"/>
  <c r="CB29" i="5"/>
  <c r="BY29" i="5"/>
  <c r="BX29" i="5"/>
  <c r="BW29" i="5"/>
  <c r="BV29" i="5"/>
  <c r="BU29" i="5"/>
  <c r="BT29" i="5"/>
  <c r="BS29" i="5"/>
  <c r="BR29" i="5"/>
  <c r="BQ29" i="5"/>
  <c r="BP29" i="5"/>
  <c r="BM29" i="5"/>
  <c r="BL29" i="5"/>
  <c r="BK29" i="5"/>
  <c r="BJ29" i="5"/>
  <c r="BI29" i="5"/>
  <c r="BG29" i="5"/>
  <c r="BF29" i="5"/>
  <c r="BE29" i="5"/>
  <c r="BD29" i="5"/>
  <c r="BC29" i="5"/>
  <c r="BA29" i="5"/>
  <c r="AZ29" i="5"/>
  <c r="AY29" i="5"/>
  <c r="AX29" i="5"/>
  <c r="AW29" i="5"/>
  <c r="AV29" i="5"/>
  <c r="AU29" i="5"/>
  <c r="AT29" i="5"/>
  <c r="AR29" i="5"/>
  <c r="AQ29" i="5"/>
  <c r="AP29" i="5"/>
  <c r="AO29" i="5"/>
  <c r="AN29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I29" i="5"/>
  <c r="H29" i="5"/>
  <c r="G29" i="5"/>
  <c r="F29" i="5"/>
  <c r="DB27" i="5"/>
  <c r="CY27" i="5"/>
  <c r="CX27" i="5"/>
  <c r="CV27" i="5"/>
  <c r="CT27" i="5"/>
  <c r="CP27" i="5"/>
  <c r="CM27" i="5"/>
  <c r="CL27" i="5"/>
  <c r="CK27" i="5"/>
  <c r="CI27" i="5"/>
  <c r="CH27" i="5"/>
  <c r="CG27" i="5"/>
  <c r="CD27" i="5"/>
  <c r="CA27" i="5"/>
  <c r="BZ27" i="5"/>
  <c r="BX27" i="5"/>
  <c r="BV27" i="5"/>
  <c r="BU27" i="5"/>
  <c r="BT27" i="5"/>
  <c r="BT22" i="5" s="1"/>
  <c r="BR27" i="5"/>
  <c r="BR22" i="5" s="1"/>
  <c r="BO27" i="5"/>
  <c r="BN27" i="5"/>
  <c r="BL27" i="5"/>
  <c r="BF27" i="5"/>
  <c r="BC27" i="5"/>
  <c r="BB27" i="5"/>
  <c r="BA27" i="5"/>
  <c r="AX27" i="5"/>
  <c r="AW27" i="5"/>
  <c r="AV27" i="5"/>
  <c r="AT27" i="5"/>
  <c r="AQ27" i="5"/>
  <c r="AP27" i="5"/>
  <c r="AM27" i="5"/>
  <c r="AL27" i="5"/>
  <c r="AK27" i="5"/>
  <c r="AJ27" i="5"/>
  <c r="AH27" i="5"/>
  <c r="AE27" i="5"/>
  <c r="AD27" i="5"/>
  <c r="AB27" i="5"/>
  <c r="Y27" i="5"/>
  <c r="V27" i="5"/>
  <c r="V22" i="5" s="1"/>
  <c r="S27" i="5"/>
  <c r="Q27" i="5"/>
  <c r="P27" i="5"/>
  <c r="O27" i="5"/>
  <c r="N27" i="5"/>
  <c r="M27" i="5"/>
  <c r="L27" i="5"/>
  <c r="J27" i="5"/>
  <c r="G27" i="5"/>
  <c r="F27" i="5"/>
  <c r="E27" i="5"/>
  <c r="D27" i="5"/>
  <c r="DB25" i="5"/>
  <c r="DA25" i="5"/>
  <c r="CT25" i="5"/>
  <c r="CR25" i="5"/>
  <c r="CQ25" i="5"/>
  <c r="CP25" i="5"/>
  <c r="CO25" i="5"/>
  <c r="CL25" i="5"/>
  <c r="CL22" i="5" s="1"/>
  <c r="CH25" i="5"/>
  <c r="CD25" i="5"/>
  <c r="CC25" i="5"/>
  <c r="CB25" i="5"/>
  <c r="CB22" i="5" s="1"/>
  <c r="BZ25" i="5"/>
  <c r="BW25" i="5"/>
  <c r="BW22" i="5" s="1"/>
  <c r="BV25" i="5"/>
  <c r="BU25" i="5"/>
  <c r="BT25" i="5"/>
  <c r="BS25" i="5"/>
  <c r="BR25" i="5"/>
  <c r="BQ25" i="5"/>
  <c r="BP25" i="5"/>
  <c r="BN25" i="5"/>
  <c r="BJ25" i="5"/>
  <c r="BH25" i="5"/>
  <c r="BF25" i="5"/>
  <c r="BE25" i="5"/>
  <c r="BD25" i="5"/>
  <c r="BB25" i="5"/>
  <c r="BA25" i="5"/>
  <c r="AY25" i="5"/>
  <c r="AX25" i="5"/>
  <c r="AT25" i="5"/>
  <c r="AS25" i="5"/>
  <c r="AP25" i="5"/>
  <c r="AP22" i="5" s="1"/>
  <c r="AL25" i="5"/>
  <c r="AK25" i="5"/>
  <c r="AJ25" i="5"/>
  <c r="AH25" i="5"/>
  <c r="AG25" i="5"/>
  <c r="AF25" i="5"/>
  <c r="Z25" i="5"/>
  <c r="X25" i="5"/>
  <c r="W25" i="5"/>
  <c r="V25" i="5"/>
  <c r="U25" i="5"/>
  <c r="R25" i="5"/>
  <c r="P25" i="5"/>
  <c r="N25" i="5"/>
  <c r="K25" i="5"/>
  <c r="J25" i="5"/>
  <c r="J22" i="5" s="1"/>
  <c r="H25" i="5"/>
  <c r="F25" i="5"/>
  <c r="DA22" i="5"/>
  <c r="CV22" i="5"/>
  <c r="CQ22" i="5"/>
  <c r="CN22" i="5"/>
  <c r="BC22" i="5"/>
  <c r="AX22" i="5"/>
  <c r="AN22" i="5"/>
  <c r="AF22" i="5"/>
  <c r="AY21" i="5"/>
  <c r="AZ21" i="5" s="1"/>
  <c r="BA21" i="5" s="1"/>
  <c r="BB21" i="5" s="1"/>
  <c r="BC21" i="5" s="1"/>
  <c r="BD21" i="5" s="1"/>
  <c r="BE21" i="5" s="1"/>
  <c r="BF21" i="5" s="1"/>
  <c r="BG21" i="5" s="1"/>
  <c r="BH21" i="5" s="1"/>
  <c r="BI21" i="5" s="1"/>
  <c r="BJ21" i="5" s="1"/>
  <c r="BK21" i="5" s="1"/>
  <c r="BL21" i="5" s="1"/>
  <c r="BM21" i="5" s="1"/>
  <c r="BN21" i="5" s="1"/>
  <c r="BO21" i="5" s="1"/>
  <c r="BP21" i="5" s="1"/>
  <c r="BQ21" i="5" s="1"/>
  <c r="BR21" i="5" s="1"/>
  <c r="BS21" i="5" s="1"/>
  <c r="BT21" i="5" s="1"/>
  <c r="BU21" i="5" s="1"/>
  <c r="BV21" i="5" s="1"/>
  <c r="BW21" i="5" s="1"/>
  <c r="BX21" i="5" s="1"/>
  <c r="BY21" i="5" s="1"/>
  <c r="BZ21" i="5" s="1"/>
  <c r="CA21" i="5" s="1"/>
  <c r="CB21" i="5" s="1"/>
  <c r="CC21" i="5" s="1"/>
  <c r="CD21" i="5" s="1"/>
  <c r="CE21" i="5" s="1"/>
  <c r="CF21" i="5" s="1"/>
  <c r="CG21" i="5" s="1"/>
  <c r="CH21" i="5" s="1"/>
  <c r="CI21" i="5" s="1"/>
  <c r="CJ21" i="5" s="1"/>
  <c r="CK21" i="5" s="1"/>
  <c r="CL21" i="5" s="1"/>
  <c r="CM21" i="5" s="1"/>
  <c r="CN21" i="5" s="1"/>
  <c r="CO21" i="5" s="1"/>
  <c r="CP21" i="5" s="1"/>
  <c r="CQ21" i="5" s="1"/>
  <c r="CR21" i="5" s="1"/>
  <c r="CS21" i="5" s="1"/>
  <c r="CT21" i="5" s="1"/>
  <c r="CU21" i="5" s="1"/>
  <c r="CV21" i="5" s="1"/>
  <c r="CW21" i="5" s="1"/>
  <c r="CX21" i="5" s="1"/>
  <c r="CY21" i="5" s="1"/>
  <c r="CZ21" i="5" s="1"/>
  <c r="DA21" i="5" s="1"/>
  <c r="DB21" i="5" s="1"/>
  <c r="DC21" i="5" s="1"/>
  <c r="L21" i="5"/>
  <c r="M21" i="5" s="1"/>
  <c r="N21" i="5" s="1"/>
  <c r="O21" i="5" s="1"/>
  <c r="P21" i="5" s="1"/>
  <c r="Q21" i="5" s="1"/>
  <c r="R21" i="5" s="1"/>
  <c r="S21" i="5" s="1"/>
  <c r="T21" i="5" s="1"/>
  <c r="U21" i="5" s="1"/>
  <c r="V21" i="5" s="1"/>
  <c r="W21" i="5" s="1"/>
  <c r="X21" i="5" s="1"/>
  <c r="Y21" i="5" s="1"/>
  <c r="Z21" i="5" s="1"/>
  <c r="AA21" i="5" s="1"/>
  <c r="AB21" i="5" s="1"/>
  <c r="AC21" i="5" s="1"/>
  <c r="AD21" i="5" s="1"/>
  <c r="AE21" i="5" s="1"/>
  <c r="AF21" i="5" s="1"/>
  <c r="AG21" i="5" s="1"/>
  <c r="AH21" i="5" s="1"/>
  <c r="AI21" i="5" s="1"/>
  <c r="AJ21" i="5" s="1"/>
  <c r="AK21" i="5" s="1"/>
  <c r="AL21" i="5" s="1"/>
  <c r="AM21" i="5" s="1"/>
  <c r="AN21" i="5" s="1"/>
  <c r="AO21" i="5" s="1"/>
  <c r="AP21" i="5" s="1"/>
  <c r="AQ21" i="5" s="1"/>
  <c r="AR21" i="5" s="1"/>
  <c r="AS21" i="5" s="1"/>
  <c r="AT21" i="5" s="1"/>
  <c r="AU21" i="5" s="1"/>
  <c r="AV21" i="5" s="1"/>
  <c r="AW21" i="5" s="1"/>
  <c r="AX21" i="5" s="1"/>
  <c r="D21" i="5"/>
  <c r="E21" i="5" s="1"/>
  <c r="F21" i="5" s="1"/>
  <c r="G21" i="5" s="1"/>
  <c r="H21" i="5" s="1"/>
  <c r="I21" i="5" s="1"/>
  <c r="J21" i="5" s="1"/>
  <c r="K21" i="5" s="1"/>
  <c r="A12" i="5"/>
  <c r="R81" i="4"/>
  <c r="P81" i="4"/>
  <c r="O81" i="4"/>
  <c r="C81" i="4"/>
  <c r="B81" i="4"/>
  <c r="A81" i="4"/>
  <c r="R80" i="4"/>
  <c r="P80" i="4"/>
  <c r="O80" i="4"/>
  <c r="C80" i="4"/>
  <c r="B80" i="4"/>
  <c r="A80" i="4"/>
  <c r="R79" i="4"/>
  <c r="P79" i="4"/>
  <c r="O79" i="4"/>
  <c r="C79" i="4"/>
  <c r="B79" i="4"/>
  <c r="A79" i="4"/>
  <c r="R78" i="4"/>
  <c r="P78" i="4"/>
  <c r="O78" i="4"/>
  <c r="C78" i="4"/>
  <c r="B78" i="4"/>
  <c r="A78" i="4"/>
  <c r="R77" i="4"/>
  <c r="P77" i="4"/>
  <c r="O77" i="4"/>
  <c r="C77" i="4"/>
  <c r="B77" i="4"/>
  <c r="A77" i="4"/>
  <c r="R76" i="4"/>
  <c r="P76" i="4"/>
  <c r="O76" i="4"/>
  <c r="C76" i="4"/>
  <c r="B76" i="4"/>
  <c r="A76" i="4"/>
  <c r="R75" i="4"/>
  <c r="P75" i="4"/>
  <c r="O75" i="4"/>
  <c r="C75" i="4"/>
  <c r="B75" i="4"/>
  <c r="A75" i="4"/>
  <c r="S74" i="4"/>
  <c r="R74" i="4"/>
  <c r="P74" i="4"/>
  <c r="O74" i="4"/>
  <c r="C74" i="4"/>
  <c r="B74" i="4"/>
  <c r="A74" i="4"/>
  <c r="R73" i="4"/>
  <c r="P73" i="4"/>
  <c r="O73" i="4"/>
  <c r="C73" i="4"/>
  <c r="B73" i="4"/>
  <c r="A73" i="4"/>
  <c r="R72" i="4"/>
  <c r="P72" i="4"/>
  <c r="O72" i="4"/>
  <c r="C72" i="4"/>
  <c r="B72" i="4"/>
  <c r="A72" i="4"/>
  <c r="V71" i="4"/>
  <c r="S71" i="4" s="1"/>
  <c r="R71" i="4"/>
  <c r="P71" i="4"/>
  <c r="O71" i="4"/>
  <c r="C71" i="4"/>
  <c r="B71" i="4"/>
  <c r="A71" i="4"/>
  <c r="V70" i="4"/>
  <c r="S70" i="4" s="1"/>
  <c r="R70" i="4"/>
  <c r="P70" i="4"/>
  <c r="O70" i="4"/>
  <c r="C70" i="4"/>
  <c r="B70" i="4"/>
  <c r="A70" i="4"/>
  <c r="R69" i="4"/>
  <c r="P69" i="4"/>
  <c r="O69" i="4"/>
  <c r="C69" i="4"/>
  <c r="B69" i="4"/>
  <c r="A69" i="4"/>
  <c r="R68" i="4"/>
  <c r="P68" i="4"/>
  <c r="O68" i="4"/>
  <c r="C68" i="4"/>
  <c r="B68" i="4"/>
  <c r="A68" i="4"/>
  <c r="R67" i="4"/>
  <c r="P67" i="4"/>
  <c r="O67" i="4"/>
  <c r="C67" i="4"/>
  <c r="B67" i="4"/>
  <c r="A67" i="4"/>
  <c r="R66" i="4"/>
  <c r="P66" i="4"/>
  <c r="O66" i="4"/>
  <c r="C66" i="4"/>
  <c r="B66" i="4"/>
  <c r="A66" i="4"/>
  <c r="R65" i="4"/>
  <c r="P65" i="4"/>
  <c r="O65" i="4"/>
  <c r="C65" i="4"/>
  <c r="B65" i="4"/>
  <c r="A65" i="4"/>
  <c r="R64" i="4"/>
  <c r="P64" i="4"/>
  <c r="O64" i="4"/>
  <c r="C64" i="4"/>
  <c r="B64" i="4"/>
  <c r="A64" i="4"/>
  <c r="R63" i="4"/>
  <c r="P63" i="4"/>
  <c r="O63" i="4"/>
  <c r="C63" i="4"/>
  <c r="B63" i="4"/>
  <c r="A63" i="4"/>
  <c r="R62" i="4"/>
  <c r="P62" i="4"/>
  <c r="O62" i="4"/>
  <c r="C62" i="4"/>
  <c r="B62" i="4"/>
  <c r="A62" i="4"/>
  <c r="R61" i="4"/>
  <c r="P61" i="4"/>
  <c r="O61" i="4"/>
  <c r="C61" i="4"/>
  <c r="B61" i="4"/>
  <c r="A61" i="4"/>
  <c r="R60" i="4"/>
  <c r="P60" i="4"/>
  <c r="O60" i="4"/>
  <c r="C60" i="4"/>
  <c r="B60" i="4"/>
  <c r="A60" i="4"/>
  <c r="R59" i="4"/>
  <c r="P59" i="4"/>
  <c r="O59" i="4"/>
  <c r="C59" i="4"/>
  <c r="B59" i="4"/>
  <c r="A59" i="4"/>
  <c r="R58" i="4"/>
  <c r="P58" i="4"/>
  <c r="O58" i="4"/>
  <c r="C58" i="4"/>
  <c r="B58" i="4"/>
  <c r="A58" i="4"/>
  <c r="R57" i="4"/>
  <c r="P57" i="4"/>
  <c r="O57" i="4"/>
  <c r="C57" i="4"/>
  <c r="B57" i="4"/>
  <c r="A57" i="4"/>
  <c r="R56" i="4"/>
  <c r="P56" i="4"/>
  <c r="C56" i="4"/>
  <c r="B56" i="4"/>
  <c r="A56" i="4"/>
  <c r="V55" i="4"/>
  <c r="S55" i="4"/>
  <c r="R55" i="4"/>
  <c r="P55" i="4"/>
  <c r="O55" i="4"/>
  <c r="C55" i="4"/>
  <c r="B55" i="4"/>
  <c r="A55" i="4"/>
  <c r="R54" i="4"/>
  <c r="P54" i="4"/>
  <c r="O54" i="4"/>
  <c r="C54" i="4"/>
  <c r="B54" i="4"/>
  <c r="A54" i="4"/>
  <c r="V53" i="4"/>
  <c r="S53" i="4" s="1"/>
  <c r="R53" i="4"/>
  <c r="P53" i="4"/>
  <c r="O53" i="4"/>
  <c r="C53" i="4"/>
  <c r="B53" i="4"/>
  <c r="A53" i="4"/>
  <c r="R52" i="4"/>
  <c r="P52" i="4"/>
  <c r="O52" i="4"/>
  <c r="C52" i="4"/>
  <c r="B52" i="4"/>
  <c r="A52" i="4"/>
  <c r="R51" i="4"/>
  <c r="P51" i="4"/>
  <c r="O51" i="4"/>
  <c r="C51" i="4"/>
  <c r="B51" i="4"/>
  <c r="A51" i="4"/>
  <c r="R50" i="4"/>
  <c r="P50" i="4"/>
  <c r="O50" i="4"/>
  <c r="C50" i="4"/>
  <c r="B50" i="4"/>
  <c r="A50" i="4"/>
  <c r="R49" i="4"/>
  <c r="P49" i="4"/>
  <c r="O49" i="4"/>
  <c r="C49" i="4"/>
  <c r="B49" i="4"/>
  <c r="A49" i="4"/>
  <c r="R48" i="4"/>
  <c r="P48" i="4"/>
  <c r="O48" i="4"/>
  <c r="C48" i="4"/>
  <c r="B48" i="4"/>
  <c r="A48" i="4"/>
  <c r="R47" i="4"/>
  <c r="P47" i="4"/>
  <c r="O47" i="4"/>
  <c r="C47" i="4"/>
  <c r="B47" i="4"/>
  <c r="A47" i="4"/>
  <c r="R46" i="4"/>
  <c r="P46" i="4"/>
  <c r="O46" i="4"/>
  <c r="C46" i="4"/>
  <c r="B46" i="4"/>
  <c r="A46" i="4"/>
  <c r="R45" i="4"/>
  <c r="P45" i="4"/>
  <c r="O45" i="4"/>
  <c r="C45" i="4"/>
  <c r="B45" i="4"/>
  <c r="A45" i="4"/>
  <c r="R44" i="4"/>
  <c r="P44" i="4"/>
  <c r="O44" i="4"/>
  <c r="L44" i="4"/>
  <c r="I44" i="4" s="1"/>
  <c r="C44" i="4"/>
  <c r="B44" i="4"/>
  <c r="A44" i="4"/>
  <c r="R43" i="4"/>
  <c r="P43" i="4"/>
  <c r="O43" i="4"/>
  <c r="C43" i="4"/>
  <c r="B43" i="4"/>
  <c r="A43" i="4"/>
  <c r="R42" i="4"/>
  <c r="P42" i="4"/>
  <c r="O42" i="4"/>
  <c r="C42" i="4"/>
  <c r="B42" i="4"/>
  <c r="A42" i="4"/>
  <c r="Q41" i="4"/>
  <c r="P41" i="4"/>
  <c r="O41" i="4"/>
  <c r="C41" i="4"/>
  <c r="B41" i="4"/>
  <c r="A41" i="4"/>
  <c r="U40" i="4"/>
  <c r="U27" i="4" s="1"/>
  <c r="K40" i="4"/>
  <c r="J40" i="4"/>
  <c r="F40" i="4"/>
  <c r="F27" i="4" s="1"/>
  <c r="Q39" i="4"/>
  <c r="P39" i="4"/>
  <c r="O39" i="4"/>
  <c r="W38" i="4"/>
  <c r="S38" i="4" s="1"/>
  <c r="Q38" i="4"/>
  <c r="P38" i="4"/>
  <c r="O38" i="4"/>
  <c r="Q37" i="4"/>
  <c r="P37" i="4"/>
  <c r="P34" i="4" s="1"/>
  <c r="P33" i="4" s="1"/>
  <c r="O37" i="4"/>
  <c r="Q36" i="4"/>
  <c r="P36" i="4"/>
  <c r="O36" i="4"/>
  <c r="O34" i="4" s="1"/>
  <c r="O33" i="4" s="1"/>
  <c r="O25" i="4" s="1"/>
  <c r="Q35" i="4"/>
  <c r="Q34" i="4" s="1"/>
  <c r="Q33" i="4" s="1"/>
  <c r="Q25" i="4" s="1"/>
  <c r="P35" i="4"/>
  <c r="O35" i="4"/>
  <c r="V34" i="4"/>
  <c r="U34" i="4"/>
  <c r="U33" i="4" s="1"/>
  <c r="U25" i="4" s="1"/>
  <c r="T34" i="4"/>
  <c r="T33" i="4" s="1"/>
  <c r="L34" i="4"/>
  <c r="K34" i="4"/>
  <c r="J34" i="4"/>
  <c r="G34" i="4"/>
  <c r="G33" i="4" s="1"/>
  <c r="G25" i="4" s="1"/>
  <c r="F34" i="4"/>
  <c r="E34" i="4"/>
  <c r="E33" i="4" s="1"/>
  <c r="V33" i="4"/>
  <c r="V25" i="4" s="1"/>
  <c r="L33" i="4"/>
  <c r="L25" i="4" s="1"/>
  <c r="K33" i="4"/>
  <c r="K25" i="4" s="1"/>
  <c r="J33" i="4"/>
  <c r="J25" i="4" s="1"/>
  <c r="F33" i="4"/>
  <c r="R32" i="4"/>
  <c r="P32" i="4"/>
  <c r="O32" i="4"/>
  <c r="I32" i="4"/>
  <c r="E32" i="4"/>
  <c r="C32" i="4"/>
  <c r="B32" i="4"/>
  <c r="A32" i="4"/>
  <c r="W31" i="4"/>
  <c r="W30" i="4" s="1"/>
  <c r="W29" i="4" s="1"/>
  <c r="U31" i="4"/>
  <c r="R31" i="4"/>
  <c r="R30" i="4" s="1"/>
  <c r="R29" i="4" s="1"/>
  <c r="P31" i="4"/>
  <c r="M31" i="4"/>
  <c r="M30" i="4" s="1"/>
  <c r="M29" i="4" s="1"/>
  <c r="L31" i="4"/>
  <c r="L30" i="4" s="1"/>
  <c r="L29" i="4" s="1"/>
  <c r="K31" i="4"/>
  <c r="E31" i="4"/>
  <c r="C31" i="4"/>
  <c r="B31" i="4"/>
  <c r="A31" i="4"/>
  <c r="U30" i="4"/>
  <c r="U29" i="4" s="1"/>
  <c r="T30" i="4"/>
  <c r="P30" i="4"/>
  <c r="P29" i="4" s="1"/>
  <c r="P23" i="4" s="1"/>
  <c r="K30" i="4"/>
  <c r="H30" i="4"/>
  <c r="F30" i="4"/>
  <c r="F29" i="4" s="1"/>
  <c r="T29" i="4"/>
  <c r="T23" i="4" s="1"/>
  <c r="K29" i="4"/>
  <c r="H29" i="4"/>
  <c r="K27" i="4"/>
  <c r="J27" i="4"/>
  <c r="F25" i="4"/>
  <c r="E25" i="4"/>
  <c r="M23" i="4"/>
  <c r="H23" i="4"/>
  <c r="L19" i="4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W19" i="4" s="1"/>
  <c r="K19" i="4"/>
  <c r="C19" i="4"/>
  <c r="A12" i="4"/>
  <c r="A6" i="4"/>
  <c r="A4" i="4"/>
  <c r="AI81" i="3"/>
  <c r="L81" i="3"/>
  <c r="J81" i="3"/>
  <c r="AF81" i="3" s="1"/>
  <c r="C81" i="3"/>
  <c r="B81" i="3"/>
  <c r="A81" i="3"/>
  <c r="A84" i="5" s="1"/>
  <c r="AI80" i="3"/>
  <c r="AD80" i="3"/>
  <c r="L80" i="3"/>
  <c r="V80" i="4" s="1"/>
  <c r="S80" i="4" s="1"/>
  <c r="J80" i="3"/>
  <c r="C80" i="3"/>
  <c r="B80" i="3"/>
  <c r="A80" i="3"/>
  <c r="AI79" i="3"/>
  <c r="L79" i="3"/>
  <c r="AH79" i="3" s="1"/>
  <c r="J79" i="3"/>
  <c r="AF79" i="3" s="1"/>
  <c r="C79" i="3"/>
  <c r="B79" i="3"/>
  <c r="A79" i="3"/>
  <c r="AI78" i="3"/>
  <c r="AH78" i="3"/>
  <c r="AF78" i="3"/>
  <c r="AD78" i="3"/>
  <c r="L78" i="3"/>
  <c r="V78" i="4" s="1"/>
  <c r="S78" i="4" s="1"/>
  <c r="J78" i="3"/>
  <c r="C78" i="3"/>
  <c r="B78" i="3"/>
  <c r="A78" i="3"/>
  <c r="AI77" i="3"/>
  <c r="L77" i="3"/>
  <c r="J77" i="3"/>
  <c r="C77" i="3"/>
  <c r="B77" i="3"/>
  <c r="A77" i="3"/>
  <c r="A80" i="5" s="1"/>
  <c r="AI76" i="3"/>
  <c r="BB79" i="6" s="1"/>
  <c r="AD76" i="3"/>
  <c r="L76" i="3"/>
  <c r="AH76" i="3" s="1"/>
  <c r="J76" i="3"/>
  <c r="C76" i="3"/>
  <c r="B76" i="3"/>
  <c r="A76" i="3"/>
  <c r="AI75" i="3"/>
  <c r="Z75" i="3"/>
  <c r="L75" i="3"/>
  <c r="AH75" i="3" s="1"/>
  <c r="J75" i="3"/>
  <c r="AF75" i="3" s="1"/>
  <c r="C75" i="3"/>
  <c r="B75" i="3"/>
  <c r="A75" i="3"/>
  <c r="AI74" i="3"/>
  <c r="Z74" i="3"/>
  <c r="J74" i="3" s="1"/>
  <c r="AH74" i="3" s="1"/>
  <c r="L74" i="3"/>
  <c r="V74" i="4" s="1"/>
  <c r="C74" i="3"/>
  <c r="B74" i="3"/>
  <c r="A74" i="3"/>
  <c r="AI73" i="3"/>
  <c r="AH73" i="3"/>
  <c r="AF73" i="3"/>
  <c r="AD73" i="3"/>
  <c r="L73" i="3"/>
  <c r="V73" i="4" s="1"/>
  <c r="S73" i="4" s="1"/>
  <c r="J73" i="3"/>
  <c r="C73" i="3"/>
  <c r="C76" i="5" s="1"/>
  <c r="B73" i="3"/>
  <c r="B76" i="5" s="1"/>
  <c r="A73" i="3"/>
  <c r="AI72" i="3"/>
  <c r="L72" i="3"/>
  <c r="J72" i="3"/>
  <c r="AF72" i="3" s="1"/>
  <c r="C72" i="3"/>
  <c r="B72" i="3"/>
  <c r="A72" i="3"/>
  <c r="AI71" i="3"/>
  <c r="L71" i="3"/>
  <c r="AH71" i="3" s="1"/>
  <c r="J71" i="3"/>
  <c r="AF71" i="3" s="1"/>
  <c r="C71" i="3"/>
  <c r="B71" i="3"/>
  <c r="A71" i="3"/>
  <c r="AI70" i="3"/>
  <c r="AH70" i="3"/>
  <c r="L70" i="3"/>
  <c r="AD70" i="3" s="1"/>
  <c r="J70" i="3"/>
  <c r="AF70" i="3" s="1"/>
  <c r="C70" i="3"/>
  <c r="B70" i="3"/>
  <c r="A70" i="3"/>
  <c r="AI69" i="3"/>
  <c r="BB71" i="6" s="1"/>
  <c r="AD69" i="3"/>
  <c r="Z69" i="3"/>
  <c r="J69" i="3" s="1"/>
  <c r="AH69" i="3" s="1"/>
  <c r="L69" i="3"/>
  <c r="V69" i="4" s="1"/>
  <c r="S69" i="4" s="1"/>
  <c r="C69" i="3"/>
  <c r="B69" i="3"/>
  <c r="A69" i="3"/>
  <c r="AI68" i="3"/>
  <c r="AD68" i="3"/>
  <c r="Z68" i="3"/>
  <c r="J68" i="3" s="1"/>
  <c r="AF68" i="3" s="1"/>
  <c r="L68" i="3"/>
  <c r="C68" i="3"/>
  <c r="B68" i="3"/>
  <c r="A68" i="3"/>
  <c r="AI67" i="3"/>
  <c r="BB69" i="6" s="1"/>
  <c r="Z67" i="3"/>
  <c r="L67" i="3"/>
  <c r="J67" i="3"/>
  <c r="AF67" i="3" s="1"/>
  <c r="C67" i="3"/>
  <c r="B67" i="3"/>
  <c r="A67" i="3"/>
  <c r="AI66" i="3"/>
  <c r="BB68" i="6" s="1"/>
  <c r="Z66" i="3"/>
  <c r="J66" i="3" s="1"/>
  <c r="AF66" i="3" s="1"/>
  <c r="L66" i="3"/>
  <c r="V66" i="4" s="1"/>
  <c r="S66" i="4" s="1"/>
  <c r="C66" i="3"/>
  <c r="B66" i="3"/>
  <c r="A66" i="3"/>
  <c r="AI65" i="3"/>
  <c r="BB67" i="6" s="1"/>
  <c r="R65" i="3"/>
  <c r="J65" i="3" s="1"/>
  <c r="AF65" i="3" s="1"/>
  <c r="L65" i="3"/>
  <c r="AH65" i="3" s="1"/>
  <c r="C65" i="3"/>
  <c r="B65" i="3"/>
  <c r="A65" i="3"/>
  <c r="AI64" i="3"/>
  <c r="BB66" i="6" s="1"/>
  <c r="AF64" i="3"/>
  <c r="N64" i="3"/>
  <c r="L64" i="3"/>
  <c r="AD64" i="3" s="1"/>
  <c r="J64" i="3"/>
  <c r="AH64" i="3" s="1"/>
  <c r="C64" i="3"/>
  <c r="B64" i="3"/>
  <c r="A64" i="3"/>
  <c r="AI63" i="3"/>
  <c r="BB65" i="6" s="1"/>
  <c r="AH63" i="3"/>
  <c r="AF63" i="3"/>
  <c r="AD63" i="3"/>
  <c r="L63" i="3"/>
  <c r="V63" i="4" s="1"/>
  <c r="S63" i="4" s="1"/>
  <c r="J63" i="3"/>
  <c r="C63" i="3"/>
  <c r="B63" i="3"/>
  <c r="A63" i="3"/>
  <c r="AI62" i="3"/>
  <c r="V62" i="3"/>
  <c r="L62" i="3"/>
  <c r="J62" i="3"/>
  <c r="C62" i="3"/>
  <c r="B62" i="3"/>
  <c r="A62" i="3"/>
  <c r="AI61" i="3"/>
  <c r="AD61" i="3"/>
  <c r="Z61" i="3"/>
  <c r="L61" i="3"/>
  <c r="V61" i="4" s="1"/>
  <c r="S61" i="4" s="1"/>
  <c r="J61" i="3"/>
  <c r="AH61" i="3" s="1"/>
  <c r="C61" i="3"/>
  <c r="B61" i="3"/>
  <c r="A61" i="3"/>
  <c r="AI60" i="3"/>
  <c r="AD60" i="3"/>
  <c r="V60" i="3"/>
  <c r="J60" i="3" s="1"/>
  <c r="AF60" i="3" s="1"/>
  <c r="L60" i="3"/>
  <c r="V60" i="4" s="1"/>
  <c r="S60" i="4" s="1"/>
  <c r="C60" i="3"/>
  <c r="C62" i="8" s="1"/>
  <c r="B60" i="3"/>
  <c r="A60" i="3"/>
  <c r="AI59" i="3"/>
  <c r="V59" i="3"/>
  <c r="L59" i="3"/>
  <c r="J59" i="3"/>
  <c r="C59" i="3"/>
  <c r="B59" i="3"/>
  <c r="A59" i="3"/>
  <c r="AI58" i="3"/>
  <c r="AH58" i="3"/>
  <c r="AF58" i="3"/>
  <c r="AD58" i="3"/>
  <c r="R58" i="3"/>
  <c r="L58" i="3"/>
  <c r="V58" i="4" s="1"/>
  <c r="S58" i="4" s="1"/>
  <c r="J58" i="3"/>
  <c r="C58" i="3"/>
  <c r="B58" i="3"/>
  <c r="A58" i="3"/>
  <c r="AI57" i="3"/>
  <c r="AD57" i="3"/>
  <c r="AB57" i="3"/>
  <c r="L57" i="3" s="1"/>
  <c r="Z57" i="3"/>
  <c r="J57" i="3" s="1"/>
  <c r="AF57" i="3" s="1"/>
  <c r="C57" i="3"/>
  <c r="B57" i="3"/>
  <c r="A57" i="3"/>
  <c r="AI56" i="3"/>
  <c r="AD56" i="3"/>
  <c r="V56" i="3"/>
  <c r="L56" i="3"/>
  <c r="C56" i="3"/>
  <c r="B56" i="3"/>
  <c r="A56" i="3"/>
  <c r="AI55" i="3"/>
  <c r="AD55" i="3"/>
  <c r="L55" i="3"/>
  <c r="J55" i="3"/>
  <c r="C55" i="3"/>
  <c r="B55" i="3"/>
  <c r="A55" i="3"/>
  <c r="AI54" i="3"/>
  <c r="L54" i="3"/>
  <c r="J54" i="3"/>
  <c r="C54" i="3"/>
  <c r="B54" i="3"/>
  <c r="A54" i="3"/>
  <c r="AI53" i="3"/>
  <c r="AH53" i="3"/>
  <c r="AF53" i="3"/>
  <c r="L53" i="3"/>
  <c r="AD53" i="3" s="1"/>
  <c r="J53" i="3"/>
  <c r="C53" i="3"/>
  <c r="B53" i="3"/>
  <c r="A53" i="3"/>
  <c r="AI52" i="3"/>
  <c r="AF52" i="3"/>
  <c r="L52" i="3"/>
  <c r="J52" i="3"/>
  <c r="C52" i="3"/>
  <c r="B52" i="3"/>
  <c r="A52" i="3"/>
  <c r="AI51" i="3"/>
  <c r="AD51" i="3"/>
  <c r="L51" i="3"/>
  <c r="V51" i="4" s="1"/>
  <c r="S51" i="4" s="1"/>
  <c r="J51" i="3"/>
  <c r="AF51" i="3" s="1"/>
  <c r="C51" i="3"/>
  <c r="B51" i="3"/>
  <c r="A51" i="3"/>
  <c r="AI50" i="3"/>
  <c r="AD50" i="3"/>
  <c r="L50" i="3"/>
  <c r="J50" i="3"/>
  <c r="C50" i="3"/>
  <c r="B50" i="3"/>
  <c r="A50" i="3"/>
  <c r="AI49" i="3"/>
  <c r="AH49" i="3"/>
  <c r="AF49" i="3"/>
  <c r="L49" i="3"/>
  <c r="AD49" i="3" s="1"/>
  <c r="J49" i="3"/>
  <c r="C49" i="3"/>
  <c r="B49" i="3"/>
  <c r="A49" i="3"/>
  <c r="AI48" i="3"/>
  <c r="L48" i="3"/>
  <c r="J48" i="3"/>
  <c r="AF48" i="3" s="1"/>
  <c r="C48" i="3"/>
  <c r="B48" i="3"/>
  <c r="A48" i="3"/>
  <c r="AI47" i="3"/>
  <c r="AH47" i="3"/>
  <c r="AF47" i="3"/>
  <c r="AD47" i="3"/>
  <c r="L47" i="3"/>
  <c r="V47" i="4" s="1"/>
  <c r="S47" i="4" s="1"/>
  <c r="J47" i="3"/>
  <c r="C47" i="3"/>
  <c r="B47" i="3"/>
  <c r="A47" i="3"/>
  <c r="AI46" i="3"/>
  <c r="DD48" i="5" s="1"/>
  <c r="AD46" i="3"/>
  <c r="Z46" i="3"/>
  <c r="J46" i="3" s="1"/>
  <c r="L46" i="3"/>
  <c r="C46" i="3"/>
  <c r="B46" i="3"/>
  <c r="A46" i="3"/>
  <c r="AI45" i="3"/>
  <c r="AB45" i="3"/>
  <c r="Z45" i="3"/>
  <c r="L45" i="3"/>
  <c r="J45" i="3"/>
  <c r="C45" i="3"/>
  <c r="B45" i="3"/>
  <c r="A45" i="3"/>
  <c r="AI44" i="3"/>
  <c r="AH44" i="3"/>
  <c r="AF44" i="3"/>
  <c r="L44" i="3"/>
  <c r="V44" i="4" s="1"/>
  <c r="S44" i="4" s="1"/>
  <c r="J44" i="3"/>
  <c r="C44" i="3"/>
  <c r="B44" i="3"/>
  <c r="A44" i="3"/>
  <c r="AI43" i="3"/>
  <c r="AF43" i="3"/>
  <c r="L43" i="3"/>
  <c r="J43" i="3"/>
  <c r="C43" i="3"/>
  <c r="B43" i="3"/>
  <c r="A43" i="3"/>
  <c r="AI42" i="3"/>
  <c r="Z42" i="3"/>
  <c r="Z40" i="3" s="1"/>
  <c r="Z27" i="3" s="1"/>
  <c r="L42" i="3"/>
  <c r="V42" i="4" s="1"/>
  <c r="C42" i="3"/>
  <c r="B42" i="3"/>
  <c r="A42" i="3"/>
  <c r="AI41" i="3"/>
  <c r="BB43" i="6" s="1"/>
  <c r="AF41" i="3"/>
  <c r="V41" i="3"/>
  <c r="L41" i="3"/>
  <c r="J41" i="3"/>
  <c r="C41" i="3"/>
  <c r="B41" i="3"/>
  <c r="A41" i="3"/>
  <c r="AG40" i="3"/>
  <c r="AE40" i="3"/>
  <c r="AC40" i="3"/>
  <c r="AC27" i="3" s="1"/>
  <c r="AB40" i="3"/>
  <c r="AA40" i="3"/>
  <c r="Y40" i="3"/>
  <c r="X40" i="3"/>
  <c r="W40" i="3"/>
  <c r="W27" i="3" s="1"/>
  <c r="U40" i="3"/>
  <c r="T40" i="3"/>
  <c r="S40" i="3"/>
  <c r="R40" i="3"/>
  <c r="Q40" i="3"/>
  <c r="Q27" i="3" s="1"/>
  <c r="P40" i="3"/>
  <c r="O40" i="3"/>
  <c r="N40" i="3"/>
  <c r="M40" i="3"/>
  <c r="K40" i="3"/>
  <c r="I40" i="3"/>
  <c r="H40" i="3"/>
  <c r="G40" i="3"/>
  <c r="F40" i="3"/>
  <c r="F27" i="3" s="1"/>
  <c r="E40" i="3"/>
  <c r="D40" i="3"/>
  <c r="AD39" i="3"/>
  <c r="L39" i="3"/>
  <c r="W39" i="4" s="1"/>
  <c r="S39" i="4" s="1"/>
  <c r="J39" i="3"/>
  <c r="AF39" i="3" s="1"/>
  <c r="AD38" i="3"/>
  <c r="L38" i="3"/>
  <c r="J38" i="3"/>
  <c r="F38" i="3"/>
  <c r="AH37" i="3"/>
  <c r="L37" i="3"/>
  <c r="W37" i="4" s="1"/>
  <c r="S37" i="4" s="1"/>
  <c r="J37" i="3"/>
  <c r="AF37" i="3" s="1"/>
  <c r="F37" i="3"/>
  <c r="AH36" i="3"/>
  <c r="AD36" i="3"/>
  <c r="L36" i="3"/>
  <c r="W36" i="4" s="1"/>
  <c r="S36" i="4" s="1"/>
  <c r="J36" i="3"/>
  <c r="AF36" i="3" s="1"/>
  <c r="AH35" i="3"/>
  <c r="AF35" i="3"/>
  <c r="AD35" i="3"/>
  <c r="L35" i="3"/>
  <c r="W35" i="4" s="1"/>
  <c r="J35" i="3"/>
  <c r="F35" i="3"/>
  <c r="AB34" i="3"/>
  <c r="Z34" i="3"/>
  <c r="X34" i="3"/>
  <c r="V34" i="3"/>
  <c r="T34" i="3"/>
  <c r="T33" i="3" s="1"/>
  <c r="T25" i="3" s="1"/>
  <c r="R34" i="3"/>
  <c r="R33" i="3" s="1"/>
  <c r="R25" i="3" s="1"/>
  <c r="R20" i="3" s="1"/>
  <c r="P34" i="3"/>
  <c r="P33" i="3" s="1"/>
  <c r="P25" i="3" s="1"/>
  <c r="N34" i="3"/>
  <c r="H34" i="3"/>
  <c r="H33" i="3" s="1"/>
  <c r="H25" i="3" s="1"/>
  <c r="AA33" i="3"/>
  <c r="AA25" i="3" s="1"/>
  <c r="Z33" i="3"/>
  <c r="Y33" i="3"/>
  <c r="X33" i="3"/>
  <c r="W33" i="3"/>
  <c r="W25" i="3" s="1"/>
  <c r="V33" i="3"/>
  <c r="V25" i="3" s="1"/>
  <c r="U33" i="3"/>
  <c r="U25" i="3" s="1"/>
  <c r="S33" i="3"/>
  <c r="Q33" i="3"/>
  <c r="N33" i="3"/>
  <c r="N25" i="3" s="1"/>
  <c r="AH32" i="3"/>
  <c r="AF32" i="3"/>
  <c r="AD32" i="3"/>
  <c r="L32" i="3"/>
  <c r="V32" i="4" s="1"/>
  <c r="S32" i="4" s="1"/>
  <c r="J32" i="3"/>
  <c r="AI31" i="3"/>
  <c r="Z31" i="3"/>
  <c r="Z30" i="3" s="1"/>
  <c r="Z29" i="3" s="1"/>
  <c r="Z23" i="3" s="1"/>
  <c r="Z20" i="3" s="1"/>
  <c r="P31" i="3"/>
  <c r="J31" i="3"/>
  <c r="F31" i="3"/>
  <c r="C31" i="3"/>
  <c r="B31" i="3"/>
  <c r="A31" i="3"/>
  <c r="AG30" i="3"/>
  <c r="AG29" i="3" s="1"/>
  <c r="AG23" i="3" s="1"/>
  <c r="AE30" i="3"/>
  <c r="AE29" i="3" s="1"/>
  <c r="AC30" i="3"/>
  <c r="AA30" i="3"/>
  <c r="AA29" i="3" s="1"/>
  <c r="AA23" i="3" s="1"/>
  <c r="Y30" i="3"/>
  <c r="W30" i="3"/>
  <c r="V30" i="3"/>
  <c r="U30" i="3"/>
  <c r="U29" i="3" s="1"/>
  <c r="U28" i="3" s="1"/>
  <c r="T30" i="3"/>
  <c r="T29" i="3" s="1"/>
  <c r="T28" i="3" s="1"/>
  <c r="S30" i="3"/>
  <c r="S29" i="3" s="1"/>
  <c r="S23" i="3" s="1"/>
  <c r="R30" i="3"/>
  <c r="Q30" i="3"/>
  <c r="O30" i="3"/>
  <c r="O29" i="3" s="1"/>
  <c r="O23" i="3" s="1"/>
  <c r="N30" i="3"/>
  <c r="M30" i="3"/>
  <c r="K30" i="3"/>
  <c r="K29" i="3" s="1"/>
  <c r="K23" i="3" s="1"/>
  <c r="I30" i="3"/>
  <c r="I29" i="3" s="1"/>
  <c r="H30" i="3"/>
  <c r="H29" i="3" s="1"/>
  <c r="G30" i="3"/>
  <c r="G29" i="3" s="1"/>
  <c r="F30" i="3"/>
  <c r="F29" i="3" s="1"/>
  <c r="E30" i="3"/>
  <c r="D30" i="3"/>
  <c r="AC29" i="3"/>
  <c r="AC23" i="3" s="1"/>
  <c r="Y29" i="3"/>
  <c r="Y23" i="3" s="1"/>
  <c r="W29" i="3"/>
  <c r="W28" i="3" s="1"/>
  <c r="V29" i="3"/>
  <c r="R29" i="3"/>
  <c r="R23" i="3" s="1"/>
  <c r="Q29" i="3"/>
  <c r="Q23" i="3" s="1"/>
  <c r="N29" i="3"/>
  <c r="M29" i="3"/>
  <c r="M23" i="3" s="1"/>
  <c r="E29" i="3"/>
  <c r="D29" i="3"/>
  <c r="D23" i="3" s="1"/>
  <c r="Z28" i="3"/>
  <c r="AG27" i="3"/>
  <c r="AE27" i="3"/>
  <c r="AB27" i="3"/>
  <c r="AA27" i="3"/>
  <c r="Y27" i="3"/>
  <c r="X27" i="3"/>
  <c r="U27" i="3"/>
  <c r="T27" i="3"/>
  <c r="S27" i="3"/>
  <c r="R27" i="3"/>
  <c r="P27" i="3"/>
  <c r="O27" i="3"/>
  <c r="N27" i="3"/>
  <c r="M27" i="3"/>
  <c r="H27" i="3"/>
  <c r="AG25" i="3"/>
  <c r="AE25" i="3"/>
  <c r="AC25" i="3"/>
  <c r="AB25" i="3"/>
  <c r="Z25" i="3"/>
  <c r="Y25" i="3"/>
  <c r="X25" i="3"/>
  <c r="S25" i="3"/>
  <c r="Q25" i="3"/>
  <c r="O25" i="3"/>
  <c r="M25" i="3"/>
  <c r="K25" i="3"/>
  <c r="I25" i="3"/>
  <c r="G25" i="3"/>
  <c r="E25" i="3"/>
  <c r="D25" i="3"/>
  <c r="AE23" i="3"/>
  <c r="W23" i="3"/>
  <c r="V23" i="3"/>
  <c r="U23" i="3"/>
  <c r="T23" i="3"/>
  <c r="I23" i="3"/>
  <c r="H23" i="3"/>
  <c r="G23" i="3"/>
  <c r="E23" i="3"/>
  <c r="T20" i="3"/>
  <c r="N19" i="3"/>
  <c r="O19" i="3" s="1"/>
  <c r="P19" i="3" s="1"/>
  <c r="Q19" i="3" s="1"/>
  <c r="R19" i="3" s="1"/>
  <c r="S19" i="3" s="1"/>
  <c r="T19" i="3" s="1"/>
  <c r="U19" i="3" s="1"/>
  <c r="V19" i="3" s="1"/>
  <c r="W19" i="3" s="1"/>
  <c r="X19" i="3" s="1"/>
  <c r="Y19" i="3" s="1"/>
  <c r="Z19" i="3" s="1"/>
  <c r="AA19" i="3" s="1"/>
  <c r="AB19" i="3" s="1"/>
  <c r="AC19" i="3" s="1"/>
  <c r="AD19" i="3" s="1"/>
  <c r="AE19" i="3" s="1"/>
  <c r="AF19" i="3" s="1"/>
  <c r="AG19" i="3" s="1"/>
  <c r="AH19" i="3" s="1"/>
  <c r="AI19" i="3" s="1"/>
  <c r="D19" i="3"/>
  <c r="E19" i="3" s="1"/>
  <c r="F19" i="3" s="1"/>
  <c r="G19" i="3" s="1"/>
  <c r="H19" i="3" s="1"/>
  <c r="I19" i="3" s="1"/>
  <c r="J19" i="3" s="1"/>
  <c r="K19" i="3" s="1"/>
  <c r="L19" i="3" s="1"/>
  <c r="M19" i="3" s="1"/>
  <c r="A12" i="3"/>
  <c r="A6" i="3"/>
  <c r="A4" i="3"/>
  <c r="V81" i="2"/>
  <c r="S81" i="2" s="1"/>
  <c r="Q81" i="2"/>
  <c r="N81" i="2"/>
  <c r="C81" i="2"/>
  <c r="B81" i="2"/>
  <c r="A81" i="2"/>
  <c r="V80" i="2"/>
  <c r="S80" i="2"/>
  <c r="Q80" i="2"/>
  <c r="N80" i="2" s="1"/>
  <c r="C80" i="2"/>
  <c r="B80" i="2"/>
  <c r="A80" i="2"/>
  <c r="V79" i="2"/>
  <c r="S79" i="2"/>
  <c r="Q79" i="2"/>
  <c r="N79" i="2" s="1"/>
  <c r="C79" i="2"/>
  <c r="B79" i="2"/>
  <c r="A79" i="2"/>
  <c r="V78" i="2"/>
  <c r="S78" i="2"/>
  <c r="Q78" i="2"/>
  <c r="N78" i="2"/>
  <c r="C78" i="2"/>
  <c r="B78" i="2"/>
  <c r="A78" i="2"/>
  <c r="V77" i="2"/>
  <c r="S77" i="2"/>
  <c r="Q77" i="2"/>
  <c r="N77" i="2" s="1"/>
  <c r="C77" i="2"/>
  <c r="B77" i="2"/>
  <c r="A77" i="2"/>
  <c r="V76" i="2"/>
  <c r="S76" i="2"/>
  <c r="Q76" i="2"/>
  <c r="N76" i="2"/>
  <c r="C76" i="2"/>
  <c r="B76" i="2"/>
  <c r="A76" i="2"/>
  <c r="V75" i="2"/>
  <c r="S75" i="2" s="1"/>
  <c r="Q75" i="2"/>
  <c r="N75" i="2"/>
  <c r="G75" i="2"/>
  <c r="D75" i="2"/>
  <c r="C75" i="2"/>
  <c r="B75" i="2"/>
  <c r="A75" i="2"/>
  <c r="V74" i="2"/>
  <c r="S74" i="2"/>
  <c r="C74" i="2"/>
  <c r="B74" i="2"/>
  <c r="A74" i="2"/>
  <c r="V73" i="2"/>
  <c r="S73" i="2"/>
  <c r="Q73" i="2"/>
  <c r="N73" i="2" s="1"/>
  <c r="C73" i="2"/>
  <c r="B73" i="2"/>
  <c r="A73" i="2"/>
  <c r="V72" i="2"/>
  <c r="S72" i="2" s="1"/>
  <c r="Q72" i="2"/>
  <c r="N72" i="2"/>
  <c r="C72" i="2"/>
  <c r="B72" i="2"/>
  <c r="A72" i="2"/>
  <c r="V71" i="2"/>
  <c r="S71" i="2" s="1"/>
  <c r="Q71" i="2"/>
  <c r="N71" i="2" s="1"/>
  <c r="C71" i="2"/>
  <c r="B71" i="2"/>
  <c r="A71" i="2"/>
  <c r="V70" i="2"/>
  <c r="S70" i="2"/>
  <c r="Q70" i="2"/>
  <c r="N70" i="2"/>
  <c r="L70" i="2"/>
  <c r="I70" i="2" s="1"/>
  <c r="C70" i="2"/>
  <c r="B70" i="2"/>
  <c r="A70" i="2"/>
  <c r="V69" i="2"/>
  <c r="S69" i="2" s="1"/>
  <c r="Q69" i="2"/>
  <c r="N69" i="2"/>
  <c r="C69" i="2"/>
  <c r="B69" i="2"/>
  <c r="A69" i="2"/>
  <c r="V68" i="2"/>
  <c r="S68" i="2"/>
  <c r="Q68" i="2"/>
  <c r="N68" i="2" s="1"/>
  <c r="G68" i="2"/>
  <c r="D68" i="2" s="1"/>
  <c r="C68" i="2"/>
  <c r="B68" i="2"/>
  <c r="A68" i="2"/>
  <c r="V67" i="2"/>
  <c r="S67" i="2"/>
  <c r="Q67" i="2"/>
  <c r="N67" i="2"/>
  <c r="C67" i="2"/>
  <c r="B67" i="2"/>
  <c r="A67" i="2"/>
  <c r="V66" i="2"/>
  <c r="S66" i="2"/>
  <c r="Q66" i="2"/>
  <c r="N66" i="2"/>
  <c r="C66" i="2"/>
  <c r="B66" i="2"/>
  <c r="A66" i="2"/>
  <c r="V65" i="2"/>
  <c r="S65" i="2" s="1"/>
  <c r="Q65" i="2"/>
  <c r="N65" i="2"/>
  <c r="C65" i="2"/>
  <c r="B65" i="2"/>
  <c r="A65" i="2"/>
  <c r="V64" i="2"/>
  <c r="S64" i="2"/>
  <c r="Q64" i="2"/>
  <c r="N64" i="2"/>
  <c r="C64" i="2"/>
  <c r="B64" i="2"/>
  <c r="A64" i="2"/>
  <c r="V63" i="2"/>
  <c r="S63" i="2" s="1"/>
  <c r="Q63" i="2"/>
  <c r="N63" i="2" s="1"/>
  <c r="C63" i="2"/>
  <c r="B63" i="2"/>
  <c r="A63" i="2"/>
  <c r="V62" i="2"/>
  <c r="S62" i="2"/>
  <c r="Q62" i="2"/>
  <c r="N62" i="2"/>
  <c r="C62" i="2"/>
  <c r="B62" i="2"/>
  <c r="A62" i="2"/>
  <c r="V61" i="2"/>
  <c r="S61" i="2"/>
  <c r="Q61" i="2"/>
  <c r="N61" i="2" s="1"/>
  <c r="C61" i="2"/>
  <c r="B61" i="2"/>
  <c r="A61" i="2"/>
  <c r="V60" i="2"/>
  <c r="S60" i="2" s="1"/>
  <c r="Q60" i="2"/>
  <c r="N60" i="2"/>
  <c r="C60" i="2"/>
  <c r="B60" i="2"/>
  <c r="A60" i="2"/>
  <c r="V59" i="2"/>
  <c r="S59" i="2"/>
  <c r="Q59" i="2"/>
  <c r="N59" i="2" s="1"/>
  <c r="C59" i="2"/>
  <c r="B59" i="2"/>
  <c r="A59" i="2"/>
  <c r="V58" i="2"/>
  <c r="S58" i="2"/>
  <c r="Q58" i="2"/>
  <c r="N58" i="2"/>
  <c r="C58" i="2"/>
  <c r="B58" i="2"/>
  <c r="A58" i="2"/>
  <c r="C57" i="2"/>
  <c r="B57" i="2"/>
  <c r="A57" i="2"/>
  <c r="V56" i="2"/>
  <c r="S56" i="2"/>
  <c r="Q56" i="2"/>
  <c r="N56" i="2" s="1"/>
  <c r="C56" i="2"/>
  <c r="B56" i="2"/>
  <c r="A56" i="2"/>
  <c r="V55" i="2"/>
  <c r="S55" i="2"/>
  <c r="Q55" i="2"/>
  <c r="N55" i="2"/>
  <c r="C55" i="2"/>
  <c r="B55" i="2"/>
  <c r="A55" i="2"/>
  <c r="V54" i="2"/>
  <c r="S54" i="2"/>
  <c r="Q54" i="2"/>
  <c r="N54" i="2" s="1"/>
  <c r="C54" i="2"/>
  <c r="B54" i="2"/>
  <c r="A54" i="2"/>
  <c r="V53" i="2"/>
  <c r="S53" i="2"/>
  <c r="Q53" i="2"/>
  <c r="N53" i="2"/>
  <c r="L53" i="2"/>
  <c r="I53" i="2" s="1"/>
  <c r="C53" i="2"/>
  <c r="B53" i="2"/>
  <c r="A53" i="2"/>
  <c r="V52" i="2"/>
  <c r="S52" i="2" s="1"/>
  <c r="Q52" i="2"/>
  <c r="N52" i="2"/>
  <c r="G52" i="2"/>
  <c r="D52" i="2" s="1"/>
  <c r="C52" i="2"/>
  <c r="B52" i="2"/>
  <c r="A52" i="2"/>
  <c r="V51" i="2"/>
  <c r="S51" i="2"/>
  <c r="Q51" i="2"/>
  <c r="N51" i="2"/>
  <c r="C51" i="2"/>
  <c r="B51" i="2"/>
  <c r="A51" i="2"/>
  <c r="V50" i="2"/>
  <c r="S50" i="2" s="1"/>
  <c r="Q50" i="2"/>
  <c r="N50" i="2" s="1"/>
  <c r="G50" i="2"/>
  <c r="D50" i="2" s="1"/>
  <c r="C50" i="2"/>
  <c r="B50" i="2"/>
  <c r="A50" i="2"/>
  <c r="V49" i="2"/>
  <c r="S49" i="2" s="1"/>
  <c r="Q49" i="2"/>
  <c r="N49" i="2"/>
  <c r="C49" i="2"/>
  <c r="B49" i="2"/>
  <c r="A49" i="2"/>
  <c r="V48" i="2"/>
  <c r="S48" i="2" s="1"/>
  <c r="Q48" i="2"/>
  <c r="N48" i="2" s="1"/>
  <c r="C48" i="2"/>
  <c r="B48" i="2"/>
  <c r="A48" i="2"/>
  <c r="V47" i="2"/>
  <c r="S47" i="2"/>
  <c r="Q47" i="2"/>
  <c r="N47" i="2" s="1"/>
  <c r="C47" i="2"/>
  <c r="B47" i="2"/>
  <c r="A47" i="2"/>
  <c r="V46" i="2"/>
  <c r="S46" i="2" s="1"/>
  <c r="Q46" i="2"/>
  <c r="N46" i="2" s="1"/>
  <c r="C46" i="2"/>
  <c r="B46" i="2"/>
  <c r="A46" i="2"/>
  <c r="V45" i="2"/>
  <c r="S45" i="2"/>
  <c r="Q45" i="2"/>
  <c r="N45" i="2"/>
  <c r="C45" i="2"/>
  <c r="B45" i="2"/>
  <c r="A45" i="2"/>
  <c r="V44" i="2"/>
  <c r="S44" i="2" s="1"/>
  <c r="Q44" i="2"/>
  <c r="N44" i="2" s="1"/>
  <c r="C44" i="2"/>
  <c r="B44" i="2"/>
  <c r="A44" i="2"/>
  <c r="V43" i="2"/>
  <c r="V40" i="2" s="1"/>
  <c r="V27" i="2" s="1"/>
  <c r="Q43" i="2"/>
  <c r="N43" i="2" s="1"/>
  <c r="C43" i="2"/>
  <c r="B43" i="2"/>
  <c r="A43" i="2"/>
  <c r="V42" i="2"/>
  <c r="S42" i="2"/>
  <c r="Q42" i="2"/>
  <c r="N42" i="2" s="1"/>
  <c r="C42" i="2"/>
  <c r="B42" i="2"/>
  <c r="A42" i="2"/>
  <c r="V41" i="2"/>
  <c r="S41" i="2"/>
  <c r="Q41" i="2"/>
  <c r="N41" i="2"/>
  <c r="L41" i="2"/>
  <c r="I41" i="2"/>
  <c r="C41" i="2"/>
  <c r="B41" i="2"/>
  <c r="A41" i="2"/>
  <c r="Q39" i="2"/>
  <c r="N39" i="2" s="1"/>
  <c r="Q38" i="2"/>
  <c r="N38" i="2" s="1"/>
  <c r="Q35" i="2"/>
  <c r="V32" i="2"/>
  <c r="S32" i="2" s="1"/>
  <c r="Q32" i="2"/>
  <c r="N32" i="2" s="1"/>
  <c r="C32" i="2"/>
  <c r="B32" i="2"/>
  <c r="A32" i="2"/>
  <c r="C31" i="2"/>
  <c r="B31" i="2"/>
  <c r="A31" i="2"/>
  <c r="W30" i="2"/>
  <c r="U30" i="2"/>
  <c r="T30" i="2"/>
  <c r="R30" i="2"/>
  <c r="P30" i="2"/>
  <c r="O30" i="2"/>
  <c r="M30" i="2"/>
  <c r="K30" i="2"/>
  <c r="J30" i="2"/>
  <c r="H30" i="2"/>
  <c r="F30" i="2"/>
  <c r="E30" i="2"/>
  <c r="A30" i="2"/>
  <c r="W27" i="2"/>
  <c r="U27" i="2"/>
  <c r="T27" i="2"/>
  <c r="R27" i="2"/>
  <c r="P27" i="2"/>
  <c r="O27" i="2"/>
  <c r="M27" i="2"/>
  <c r="K27" i="2"/>
  <c r="J27" i="2"/>
  <c r="H27" i="2"/>
  <c r="F27" i="2"/>
  <c r="E27" i="2"/>
  <c r="E19" i="2"/>
  <c r="F19" i="2" s="1"/>
  <c r="G19" i="2" s="1"/>
  <c r="H19" i="2" s="1"/>
  <c r="I19" i="2" s="1"/>
  <c r="J19" i="2" s="1"/>
  <c r="K19" i="2" s="1"/>
  <c r="L19" i="2" s="1"/>
  <c r="M19" i="2" s="1"/>
  <c r="N19" i="2" s="1"/>
  <c r="O19" i="2" s="1"/>
  <c r="P19" i="2" s="1"/>
  <c r="Q19" i="2" s="1"/>
  <c r="R19" i="2" s="1"/>
  <c r="S19" i="2" s="1"/>
  <c r="T19" i="2" s="1"/>
  <c r="U19" i="2" s="1"/>
  <c r="V19" i="2" s="1"/>
  <c r="W19" i="2" s="1"/>
  <c r="D19" i="2"/>
  <c r="B19" i="2"/>
  <c r="A12" i="2"/>
  <c r="A6" i="2"/>
  <c r="A4" i="2"/>
  <c r="L82" i="1"/>
  <c r="W82" i="1" s="1"/>
  <c r="K82" i="1"/>
  <c r="J82" i="1"/>
  <c r="V81" i="1"/>
  <c r="L81" i="1"/>
  <c r="K81" i="1"/>
  <c r="J81" i="1"/>
  <c r="L80" i="1"/>
  <c r="K80" i="1"/>
  <c r="J80" i="1"/>
  <c r="U80" i="1" s="1"/>
  <c r="W79" i="1"/>
  <c r="V79" i="1"/>
  <c r="L79" i="1"/>
  <c r="K79" i="1"/>
  <c r="J79" i="1"/>
  <c r="U79" i="1" s="1"/>
  <c r="L78" i="1"/>
  <c r="L77" i="4" s="1"/>
  <c r="I77" i="4" s="1"/>
  <c r="K78" i="1"/>
  <c r="J78" i="1"/>
  <c r="U78" i="1" s="1"/>
  <c r="L77" i="1"/>
  <c r="L76" i="4" s="1"/>
  <c r="I76" i="4" s="1"/>
  <c r="K77" i="1"/>
  <c r="J77" i="1"/>
  <c r="W76" i="1"/>
  <c r="V76" i="1"/>
  <c r="L76" i="1"/>
  <c r="K76" i="1"/>
  <c r="G75" i="4" s="1"/>
  <c r="J76" i="1"/>
  <c r="U76" i="1" s="1"/>
  <c r="S75" i="1"/>
  <c r="Q74" i="2" s="1"/>
  <c r="N74" i="2" s="1"/>
  <c r="L75" i="1"/>
  <c r="W75" i="1" s="1"/>
  <c r="K75" i="1"/>
  <c r="J75" i="1"/>
  <c r="U75" i="1" s="1"/>
  <c r="U74" i="1"/>
  <c r="L74" i="1"/>
  <c r="K74" i="1"/>
  <c r="J74" i="1"/>
  <c r="L73" i="1"/>
  <c r="W73" i="1" s="1"/>
  <c r="K73" i="1"/>
  <c r="J73" i="1"/>
  <c r="U73" i="1" s="1"/>
  <c r="W72" i="1"/>
  <c r="U72" i="1"/>
  <c r="L72" i="1"/>
  <c r="K72" i="1"/>
  <c r="J72" i="1"/>
  <c r="L71" i="1"/>
  <c r="L70" i="4" s="1"/>
  <c r="I70" i="4" s="1"/>
  <c r="K71" i="1"/>
  <c r="V71" i="1" s="1"/>
  <c r="J71" i="1"/>
  <c r="U71" i="1" s="1"/>
  <c r="L70" i="1"/>
  <c r="L69" i="4" s="1"/>
  <c r="I69" i="4" s="1"/>
  <c r="K70" i="1"/>
  <c r="G69" i="2" s="1"/>
  <c r="D69" i="2" s="1"/>
  <c r="J70" i="1"/>
  <c r="R69" i="1"/>
  <c r="L69" i="1"/>
  <c r="K69" i="1"/>
  <c r="G68" i="4" s="1"/>
  <c r="J69" i="1"/>
  <c r="U69" i="1" s="1"/>
  <c r="L68" i="1"/>
  <c r="K68" i="1"/>
  <c r="J68" i="1"/>
  <c r="L67" i="1"/>
  <c r="K67" i="1"/>
  <c r="J67" i="1"/>
  <c r="U67" i="1" s="1"/>
  <c r="O66" i="1"/>
  <c r="K66" i="1" s="1"/>
  <c r="L66" i="1"/>
  <c r="J66" i="1"/>
  <c r="P65" i="1"/>
  <c r="L65" i="1" s="1"/>
  <c r="L64" i="2" s="1"/>
  <c r="I64" i="2" s="1"/>
  <c r="M65" i="1"/>
  <c r="M41" i="1" s="1"/>
  <c r="M28" i="1" s="1"/>
  <c r="K65" i="1"/>
  <c r="G64" i="2" s="1"/>
  <c r="D64" i="2" s="1"/>
  <c r="J65" i="1"/>
  <c r="U65" i="1" s="1"/>
  <c r="W64" i="1"/>
  <c r="V64" i="1"/>
  <c r="U64" i="1"/>
  <c r="L64" i="1"/>
  <c r="K64" i="1"/>
  <c r="J64" i="1"/>
  <c r="Q63" i="1"/>
  <c r="L63" i="1"/>
  <c r="W63" i="1" s="1"/>
  <c r="K63" i="1"/>
  <c r="J63" i="1"/>
  <c r="U63" i="1" s="1"/>
  <c r="Q62" i="1"/>
  <c r="K62" i="1" s="1"/>
  <c r="P62" i="1"/>
  <c r="L62" i="1" s="1"/>
  <c r="J62" i="1"/>
  <c r="U62" i="1" s="1"/>
  <c r="Q61" i="1"/>
  <c r="L61" i="1"/>
  <c r="K61" i="1"/>
  <c r="G60" i="4" s="1"/>
  <c r="J61" i="1"/>
  <c r="U61" i="1" s="1"/>
  <c r="V60" i="1"/>
  <c r="Q60" i="1"/>
  <c r="K60" i="1" s="1"/>
  <c r="L60" i="1"/>
  <c r="J60" i="1"/>
  <c r="U60" i="1" s="1"/>
  <c r="P59" i="1"/>
  <c r="O59" i="1"/>
  <c r="K59" i="1" s="1"/>
  <c r="L59" i="1"/>
  <c r="J59" i="1"/>
  <c r="T58" i="1"/>
  <c r="V57" i="2" s="1"/>
  <c r="S57" i="2" s="1"/>
  <c r="S58" i="1"/>
  <c r="Q57" i="2" s="1"/>
  <c r="N57" i="2" s="1"/>
  <c r="L58" i="1"/>
  <c r="K58" i="1"/>
  <c r="G57" i="4" s="1"/>
  <c r="I58" i="1"/>
  <c r="J58" i="1" s="1"/>
  <c r="U58" i="1" s="1"/>
  <c r="W57" i="1"/>
  <c r="V57" i="1"/>
  <c r="Q57" i="1"/>
  <c r="K57" i="1" s="1"/>
  <c r="L57" i="1"/>
  <c r="J57" i="1"/>
  <c r="U57" i="1" s="1"/>
  <c r="L56" i="1"/>
  <c r="K56" i="1"/>
  <c r="J56" i="1"/>
  <c r="U56" i="1" s="1"/>
  <c r="W55" i="1"/>
  <c r="V55" i="1"/>
  <c r="L55" i="1"/>
  <c r="L54" i="4" s="1"/>
  <c r="I54" i="4" s="1"/>
  <c r="K55" i="1"/>
  <c r="G54" i="4" s="1"/>
  <c r="J55" i="1"/>
  <c r="U55" i="1" s="1"/>
  <c r="L54" i="1"/>
  <c r="L53" i="4" s="1"/>
  <c r="I53" i="4" s="1"/>
  <c r="K54" i="1"/>
  <c r="J54" i="1"/>
  <c r="U54" i="1" s="1"/>
  <c r="W53" i="1"/>
  <c r="V53" i="1"/>
  <c r="L53" i="1"/>
  <c r="L52" i="4" s="1"/>
  <c r="I52" i="4" s="1"/>
  <c r="K53" i="1"/>
  <c r="G52" i="4" s="1"/>
  <c r="J53" i="1"/>
  <c r="U53" i="1" s="1"/>
  <c r="L52" i="1"/>
  <c r="W52" i="1" s="1"/>
  <c r="K52" i="1"/>
  <c r="G51" i="4" s="1"/>
  <c r="J52" i="1"/>
  <c r="U52" i="1" s="1"/>
  <c r="V51" i="1"/>
  <c r="U51" i="1"/>
  <c r="L51" i="1"/>
  <c r="K51" i="1"/>
  <c r="G50" i="4" s="1"/>
  <c r="J51" i="1"/>
  <c r="L50" i="1"/>
  <c r="K50" i="1"/>
  <c r="J50" i="1"/>
  <c r="L49" i="1"/>
  <c r="L48" i="2" s="1"/>
  <c r="I48" i="2" s="1"/>
  <c r="K49" i="1"/>
  <c r="G48" i="2" s="1"/>
  <c r="D48" i="2" s="1"/>
  <c r="W48" i="1"/>
  <c r="U48" i="1"/>
  <c r="L48" i="1"/>
  <c r="K48" i="1"/>
  <c r="G47" i="2" s="1"/>
  <c r="D47" i="2" s="1"/>
  <c r="I48" i="1"/>
  <c r="I41" i="1" s="1"/>
  <c r="I28" i="1" s="1"/>
  <c r="U47" i="1"/>
  <c r="L47" i="1"/>
  <c r="K47" i="1"/>
  <c r="G46" i="4" s="1"/>
  <c r="V46" i="1"/>
  <c r="U46" i="1"/>
  <c r="L46" i="1"/>
  <c r="K46" i="1"/>
  <c r="U45" i="1"/>
  <c r="L45" i="1"/>
  <c r="L44" i="2" s="1"/>
  <c r="I44" i="2" s="1"/>
  <c r="K45" i="1"/>
  <c r="W44" i="1"/>
  <c r="V44" i="1"/>
  <c r="L44" i="1"/>
  <c r="K44" i="1"/>
  <c r="S43" i="1"/>
  <c r="S41" i="1" s="1"/>
  <c r="S28" i="1" s="1"/>
  <c r="L43" i="1"/>
  <c r="L42" i="4" s="1"/>
  <c r="W42" i="1"/>
  <c r="V42" i="1"/>
  <c r="U42" i="1"/>
  <c r="L42" i="1"/>
  <c r="M41" i="4" s="1"/>
  <c r="K42" i="1"/>
  <c r="T41" i="1"/>
  <c r="R41" i="1"/>
  <c r="R28" i="1" s="1"/>
  <c r="Q41" i="1"/>
  <c r="Q28" i="1" s="1"/>
  <c r="P41" i="1"/>
  <c r="P28" i="1" s="1"/>
  <c r="O41" i="1"/>
  <c r="O28" i="1" s="1"/>
  <c r="N41" i="1"/>
  <c r="N28" i="1" s="1"/>
  <c r="H41" i="1"/>
  <c r="X40" i="1"/>
  <c r="R40" i="1"/>
  <c r="O40" i="1"/>
  <c r="Q40" i="1" s="1"/>
  <c r="Q35" i="1" s="1"/>
  <c r="Q34" i="1" s="1"/>
  <c r="Q26" i="1" s="1"/>
  <c r="M40" i="1"/>
  <c r="I40" i="1"/>
  <c r="X39" i="1"/>
  <c r="R39" i="1"/>
  <c r="Q39" i="1"/>
  <c r="K39" i="1"/>
  <c r="I39" i="1"/>
  <c r="X38" i="1"/>
  <c r="S38" i="1"/>
  <c r="Q37" i="2" s="1"/>
  <c r="N37" i="2" s="1"/>
  <c r="R38" i="1"/>
  <c r="T38" i="1" s="1"/>
  <c r="I38" i="1"/>
  <c r="X37" i="1"/>
  <c r="T37" i="1"/>
  <c r="V36" i="2" s="1"/>
  <c r="S36" i="2" s="1"/>
  <c r="S37" i="1"/>
  <c r="Q36" i="2" s="1"/>
  <c r="N36" i="2" s="1"/>
  <c r="R37" i="1"/>
  <c r="L37" i="1"/>
  <c r="M36" i="4" s="1"/>
  <c r="I36" i="4" s="1"/>
  <c r="I37" i="1"/>
  <c r="X36" i="1"/>
  <c r="S36" i="1"/>
  <c r="R36" i="1"/>
  <c r="R35" i="1" s="1"/>
  <c r="R34" i="1" s="1"/>
  <c r="R26" i="1" s="1"/>
  <c r="K36" i="1"/>
  <c r="I36" i="1"/>
  <c r="I35" i="1" s="1"/>
  <c r="I34" i="1" s="1"/>
  <c r="I26" i="1" s="1"/>
  <c r="P35" i="1"/>
  <c r="O35" i="1"/>
  <c r="N35" i="1"/>
  <c r="M35" i="1"/>
  <c r="M34" i="1" s="1"/>
  <c r="M26" i="1" s="1"/>
  <c r="J35" i="1"/>
  <c r="J34" i="1" s="1"/>
  <c r="J26" i="1" s="1"/>
  <c r="H35" i="1"/>
  <c r="H34" i="1" s="1"/>
  <c r="H26" i="1" s="1"/>
  <c r="P34" i="1"/>
  <c r="P26" i="1" s="1"/>
  <c r="O34" i="1"/>
  <c r="N34" i="1"/>
  <c r="N26" i="1" s="1"/>
  <c r="G34" i="1"/>
  <c r="G26" i="1" s="1"/>
  <c r="F34" i="1"/>
  <c r="E34" i="1"/>
  <c r="D34" i="1"/>
  <c r="C34" i="1"/>
  <c r="W33" i="1"/>
  <c r="L33" i="1"/>
  <c r="L32" i="2" s="1"/>
  <c r="I32" i="2" s="1"/>
  <c r="K33" i="1"/>
  <c r="I33" i="1"/>
  <c r="S32" i="1"/>
  <c r="Q31" i="2" s="1"/>
  <c r="R32" i="1"/>
  <c r="P32" i="1"/>
  <c r="J31" i="4" s="1"/>
  <c r="N32" i="1"/>
  <c r="I32" i="1"/>
  <c r="R31" i="1"/>
  <c r="R30" i="1" s="1"/>
  <c r="Q31" i="1"/>
  <c r="Q30" i="1" s="1"/>
  <c r="P31" i="1"/>
  <c r="P30" i="1" s="1"/>
  <c r="O31" i="1"/>
  <c r="N31" i="1"/>
  <c r="M31" i="1"/>
  <c r="J31" i="1"/>
  <c r="I31" i="1"/>
  <c r="H31" i="1"/>
  <c r="H30" i="1" s="1"/>
  <c r="A31" i="1"/>
  <c r="O30" i="1"/>
  <c r="O24" i="1" s="1"/>
  <c r="O21" i="1" s="1"/>
  <c r="N30" i="1"/>
  <c r="N29" i="1" s="1"/>
  <c r="M30" i="1"/>
  <c r="J30" i="1"/>
  <c r="I30" i="1"/>
  <c r="I24" i="1" s="1"/>
  <c r="G30" i="1"/>
  <c r="A30" i="1"/>
  <c r="O29" i="1"/>
  <c r="T28" i="1"/>
  <c r="H28" i="1"/>
  <c r="O26" i="1"/>
  <c r="G24" i="1"/>
  <c r="B20" i="1"/>
  <c r="C20" i="1" s="1"/>
  <c r="D20" i="1" s="1"/>
  <c r="E20" i="1" s="1"/>
  <c r="F20" i="1" s="1"/>
  <c r="G20" i="1" s="1"/>
  <c r="H20" i="1" s="1"/>
  <c r="I20" i="1" s="1"/>
  <c r="J20" i="1" s="1"/>
  <c r="K20" i="1" s="1"/>
  <c r="L20" i="1" s="1"/>
  <c r="M20" i="1" s="1"/>
  <c r="N20" i="1" s="1"/>
  <c r="O20" i="1" s="1"/>
  <c r="P20" i="1" s="1"/>
  <c r="Q20" i="1" s="1"/>
  <c r="R20" i="1" s="1"/>
  <c r="S20" i="1" s="1"/>
  <c r="T20" i="1" s="1"/>
  <c r="U20" i="1" s="1"/>
  <c r="V20" i="1" s="1"/>
  <c r="W20" i="1" s="1"/>
  <c r="X20" i="1" s="1"/>
  <c r="Q30" i="2" l="1"/>
  <c r="Q29" i="2" s="1"/>
  <c r="N31" i="2"/>
  <c r="N30" i="2" s="1"/>
  <c r="N29" i="2" s="1"/>
  <c r="G65" i="4"/>
  <c r="G65" i="2"/>
  <c r="D65" i="2" s="1"/>
  <c r="V66" i="1"/>
  <c r="K40" i="1"/>
  <c r="I21" i="1"/>
  <c r="P24" i="1"/>
  <c r="P21" i="1" s="1"/>
  <c r="P29" i="1"/>
  <c r="Q29" i="1"/>
  <c r="Q24" i="1"/>
  <c r="Q21" i="1" s="1"/>
  <c r="V37" i="2"/>
  <c r="S37" i="2" s="1"/>
  <c r="L38" i="1"/>
  <c r="J41" i="1"/>
  <c r="J28" i="1" s="1"/>
  <c r="N40" i="2"/>
  <c r="N27" i="2" s="1"/>
  <c r="R24" i="1"/>
  <c r="R21" i="1" s="1"/>
  <c r="R29" i="1"/>
  <c r="W59" i="1"/>
  <c r="L61" i="4"/>
  <c r="I61" i="4" s="1"/>
  <c r="W62" i="1"/>
  <c r="L61" i="2"/>
  <c r="I61" i="2" s="1"/>
  <c r="M29" i="1"/>
  <c r="G58" i="2"/>
  <c r="D58" i="2" s="1"/>
  <c r="G58" i="4"/>
  <c r="V59" i="1"/>
  <c r="G61" i="4"/>
  <c r="G61" i="2"/>
  <c r="D61" i="2" s="1"/>
  <c r="V62" i="1"/>
  <c r="H29" i="1"/>
  <c r="H24" i="1"/>
  <c r="H21" i="1" s="1"/>
  <c r="D68" i="4"/>
  <c r="L65" i="4"/>
  <c r="I65" i="4" s="1"/>
  <c r="L65" i="2"/>
  <c r="I65" i="2" s="1"/>
  <c r="W66" i="1"/>
  <c r="L67" i="4"/>
  <c r="I67" i="4" s="1"/>
  <c r="L67" i="2"/>
  <c r="I67" i="2" s="1"/>
  <c r="W68" i="1"/>
  <c r="G76" i="4"/>
  <c r="G76" i="2"/>
  <c r="D76" i="2" s="1"/>
  <c r="U82" i="1"/>
  <c r="N35" i="2"/>
  <c r="N34" i="2" s="1"/>
  <c r="N33" i="2" s="1"/>
  <c r="N25" i="2" s="1"/>
  <c r="Q34" i="2"/>
  <c r="Q33" i="2" s="1"/>
  <c r="Q25" i="2" s="1"/>
  <c r="AH20" i="3"/>
  <c r="A63" i="6"/>
  <c r="A63" i="5"/>
  <c r="V62" i="4"/>
  <c r="S62" i="4" s="1"/>
  <c r="AH62" i="3"/>
  <c r="AD62" i="3"/>
  <c r="P25" i="4"/>
  <c r="G64" i="4"/>
  <c r="K37" i="1"/>
  <c r="T39" i="1"/>
  <c r="V38" i="2" s="1"/>
  <c r="S38" i="2" s="1"/>
  <c r="T40" i="1"/>
  <c r="V39" i="2" s="1"/>
  <c r="S39" i="2" s="1"/>
  <c r="L46" i="2"/>
  <c r="I46" i="2" s="1"/>
  <c r="L46" i="4"/>
  <c r="I46" i="4" s="1"/>
  <c r="U49" i="1"/>
  <c r="D60" i="4"/>
  <c r="U68" i="1"/>
  <c r="U70" i="1"/>
  <c r="G74" i="4"/>
  <c r="G74" i="2"/>
  <c r="D74" i="2" s="1"/>
  <c r="G81" i="4"/>
  <c r="G81" i="2"/>
  <c r="D81" i="2" s="1"/>
  <c r="S43" i="2"/>
  <c r="B60" i="8"/>
  <c r="B61" i="5"/>
  <c r="B61" i="6"/>
  <c r="B61" i="7" s="1"/>
  <c r="AF59" i="3"/>
  <c r="B63" i="8"/>
  <c r="B64" i="6"/>
  <c r="B64" i="7" s="1"/>
  <c r="B64" i="5"/>
  <c r="R23" i="4"/>
  <c r="L64" i="4"/>
  <c r="I64" i="4" s="1"/>
  <c r="V68" i="1"/>
  <c r="AF38" i="3"/>
  <c r="AF34" i="3" s="1"/>
  <c r="AF33" i="3" s="1"/>
  <c r="AF25" i="3" s="1"/>
  <c r="AH38" i="3"/>
  <c r="J56" i="3"/>
  <c r="AF56" i="3" s="1"/>
  <c r="V40" i="3"/>
  <c r="V27" i="3" s="1"/>
  <c r="V20" i="3" s="1"/>
  <c r="C61" i="6"/>
  <c r="C61" i="7" s="1"/>
  <c r="C60" i="8"/>
  <c r="C61" i="5"/>
  <c r="AD59" i="3"/>
  <c r="V59" i="4"/>
  <c r="S59" i="4" s="1"/>
  <c r="AH59" i="3"/>
  <c r="C63" i="8"/>
  <c r="C63" i="6"/>
  <c r="C63" i="7" s="1"/>
  <c r="C63" i="5"/>
  <c r="A83" i="7"/>
  <c r="A83" i="6"/>
  <c r="A83" i="5"/>
  <c r="BM30" i="5"/>
  <c r="BM25" i="5"/>
  <c r="BM22" i="5" s="1"/>
  <c r="W56" i="7"/>
  <c r="W42" i="6"/>
  <c r="W29" i="6" s="1"/>
  <c r="S31" i="1"/>
  <c r="S30" i="1" s="1"/>
  <c r="T32" i="1"/>
  <c r="H35" i="4"/>
  <c r="G35" i="2"/>
  <c r="K43" i="1"/>
  <c r="V47" i="1"/>
  <c r="W49" i="1"/>
  <c r="G53" i="4"/>
  <c r="G53" i="2"/>
  <c r="D53" i="2" s="1"/>
  <c r="G55" i="4"/>
  <c r="G55" i="2"/>
  <c r="D55" i="2" s="1"/>
  <c r="U59" i="1"/>
  <c r="G62" i="4"/>
  <c r="G62" i="2"/>
  <c r="D62" i="2" s="1"/>
  <c r="G72" i="4"/>
  <c r="V73" i="1"/>
  <c r="G72" i="2"/>
  <c r="D72" i="2" s="1"/>
  <c r="W77" i="1"/>
  <c r="G79" i="4"/>
  <c r="G79" i="2"/>
  <c r="D79" i="2" s="1"/>
  <c r="V82" i="1"/>
  <c r="G60" i="2"/>
  <c r="D60" i="2" s="1"/>
  <c r="H20" i="3"/>
  <c r="A78" i="7"/>
  <c r="A78" i="6"/>
  <c r="A78" i="5"/>
  <c r="B82" i="8"/>
  <c r="B83" i="6"/>
  <c r="B83" i="7" s="1"/>
  <c r="B83" i="5"/>
  <c r="G48" i="4"/>
  <c r="I42" i="4"/>
  <c r="N28" i="3"/>
  <c r="N23" i="3"/>
  <c r="N20" i="3" s="1"/>
  <c r="F23" i="3"/>
  <c r="C57" i="8"/>
  <c r="C58" i="6"/>
  <c r="C58" i="7" s="1"/>
  <c r="C58" i="5"/>
  <c r="D46" i="4"/>
  <c r="G44" i="4"/>
  <c r="G44" i="2"/>
  <c r="D44" i="2" s="1"/>
  <c r="W70" i="1"/>
  <c r="L55" i="4"/>
  <c r="I55" i="4" s="1"/>
  <c r="L55" i="2"/>
  <c r="I55" i="2" s="1"/>
  <c r="L79" i="4"/>
  <c r="I79" i="4" s="1"/>
  <c r="L79" i="2"/>
  <c r="I79" i="2" s="1"/>
  <c r="AH28" i="3"/>
  <c r="G49" i="4"/>
  <c r="G49" i="2"/>
  <c r="D49" i="2" s="1"/>
  <c r="L68" i="4"/>
  <c r="I68" i="4" s="1"/>
  <c r="L68" i="2"/>
  <c r="I68" i="2" s="1"/>
  <c r="G77" i="4"/>
  <c r="G77" i="2"/>
  <c r="D77" i="2" s="1"/>
  <c r="U37" i="1"/>
  <c r="W45" i="1"/>
  <c r="L49" i="4"/>
  <c r="I49" i="4" s="1"/>
  <c r="L49" i="2"/>
  <c r="I49" i="2" s="1"/>
  <c r="V52" i="1"/>
  <c r="V56" i="1"/>
  <c r="L66" i="4"/>
  <c r="I66" i="4" s="1"/>
  <c r="L66" i="2"/>
  <c r="I66" i="2" s="1"/>
  <c r="W80" i="1"/>
  <c r="A6" i="8"/>
  <c r="A7" i="10"/>
  <c r="A6" i="9"/>
  <c r="A6" i="6"/>
  <c r="A6" i="5"/>
  <c r="L52" i="2"/>
  <c r="I52" i="2" s="1"/>
  <c r="L77" i="2"/>
  <c r="I77" i="2" s="1"/>
  <c r="J30" i="3"/>
  <c r="J29" i="3" s="1"/>
  <c r="AF55" i="3"/>
  <c r="AH55" i="3"/>
  <c r="V49" i="1"/>
  <c r="V77" i="1"/>
  <c r="V75" i="1"/>
  <c r="L36" i="2"/>
  <c r="I36" i="2" s="1"/>
  <c r="W23" i="4"/>
  <c r="L48" i="4"/>
  <c r="I48" i="4" s="1"/>
  <c r="G66" i="4"/>
  <c r="G66" i="2"/>
  <c r="D66" i="2" s="1"/>
  <c r="A4" i="8"/>
  <c r="A5" i="10"/>
  <c r="A4" i="9"/>
  <c r="A4" i="7"/>
  <c r="A4" i="6"/>
  <c r="J24" i="1"/>
  <c r="J21" i="1" s="1"/>
  <c r="I29" i="1"/>
  <c r="U43" i="1"/>
  <c r="U41" i="1" s="1"/>
  <c r="U28" i="1" s="1"/>
  <c r="V54" i="1"/>
  <c r="T36" i="1"/>
  <c r="G45" i="4"/>
  <c r="G45" i="2"/>
  <c r="D45" i="2" s="1"/>
  <c r="L47" i="2"/>
  <c r="I47" i="2" s="1"/>
  <c r="L47" i="4"/>
  <c r="I47" i="4" s="1"/>
  <c r="U50" i="1"/>
  <c r="W54" i="1"/>
  <c r="W56" i="1"/>
  <c r="L59" i="4"/>
  <c r="I59" i="4" s="1"/>
  <c r="L59" i="2"/>
  <c r="I59" i="2" s="1"/>
  <c r="V63" i="1"/>
  <c r="D75" i="4"/>
  <c r="V78" i="1"/>
  <c r="U81" i="1"/>
  <c r="Q40" i="2"/>
  <c r="Q27" i="2" s="1"/>
  <c r="G51" i="2"/>
  <c r="D51" i="2" s="1"/>
  <c r="G57" i="2"/>
  <c r="D57" i="2" s="1"/>
  <c r="H28" i="3"/>
  <c r="AF50" i="3"/>
  <c r="B74" i="8"/>
  <c r="B75" i="6"/>
  <c r="B75" i="7" s="1"/>
  <c r="B75" i="5"/>
  <c r="J30" i="4"/>
  <c r="J29" i="4" s="1"/>
  <c r="I31" i="4"/>
  <c r="I30" i="4" s="1"/>
  <c r="I29" i="4" s="1"/>
  <c r="L51" i="4"/>
  <c r="I51" i="4" s="1"/>
  <c r="L51" i="2"/>
  <c r="I51" i="2" s="1"/>
  <c r="L57" i="4"/>
  <c r="I57" i="4" s="1"/>
  <c r="L57" i="2"/>
  <c r="I57" i="2" s="1"/>
  <c r="V80" i="1"/>
  <c r="G32" i="4"/>
  <c r="Q32" i="4" s="1"/>
  <c r="N32" i="4" s="1"/>
  <c r="G32" i="2"/>
  <c r="D32" i="2" s="1"/>
  <c r="W37" i="1"/>
  <c r="W43" i="1"/>
  <c r="W41" i="1" s="1"/>
  <c r="W28" i="1" s="1"/>
  <c r="L45" i="4"/>
  <c r="I45" i="4" s="1"/>
  <c r="L45" i="2"/>
  <c r="I45" i="2" s="1"/>
  <c r="V50" i="1"/>
  <c r="V58" i="1"/>
  <c r="G59" i="4"/>
  <c r="G59" i="2"/>
  <c r="D59" i="2" s="1"/>
  <c r="V65" i="1"/>
  <c r="V67" i="1"/>
  <c r="V69" i="1"/>
  <c r="W71" i="1"/>
  <c r="G73" i="4"/>
  <c r="G73" i="2"/>
  <c r="D73" i="2" s="1"/>
  <c r="V74" i="1"/>
  <c r="L75" i="4"/>
  <c r="I75" i="4" s="1"/>
  <c r="L75" i="2"/>
  <c r="I75" i="2" s="1"/>
  <c r="W78" i="1"/>
  <c r="G80" i="4"/>
  <c r="G80" i="2"/>
  <c r="D80" i="2" s="1"/>
  <c r="S40" i="2"/>
  <c r="S27" i="2" s="1"/>
  <c r="X31" i="3"/>
  <c r="X30" i="3" s="1"/>
  <c r="X29" i="3" s="1"/>
  <c r="P30" i="3"/>
  <c r="P29" i="3" s="1"/>
  <c r="V50" i="4"/>
  <c r="S50" i="4" s="1"/>
  <c r="AH50" i="3"/>
  <c r="G47" i="4"/>
  <c r="L58" i="4"/>
  <c r="I58" i="4" s="1"/>
  <c r="L58" i="2"/>
  <c r="I58" i="2" s="1"/>
  <c r="L60" i="2"/>
  <c r="I60" i="2" s="1"/>
  <c r="L60" i="4"/>
  <c r="I60" i="4" s="1"/>
  <c r="W61" i="1"/>
  <c r="W47" i="1"/>
  <c r="L62" i="2"/>
  <c r="I62" i="2" s="1"/>
  <c r="L62" i="4"/>
  <c r="I62" i="4" s="1"/>
  <c r="B57" i="8"/>
  <c r="B58" i="6"/>
  <c r="B58" i="7" s="1"/>
  <c r="B58" i="5"/>
  <c r="V61" i="1"/>
  <c r="M24" i="1"/>
  <c r="M21" i="1" s="1"/>
  <c r="K32" i="1"/>
  <c r="S35" i="1"/>
  <c r="S34" i="1" s="1"/>
  <c r="S26" i="1" s="1"/>
  <c r="H38" i="4"/>
  <c r="G38" i="2"/>
  <c r="D38" i="2" s="1"/>
  <c r="G43" i="4"/>
  <c r="G43" i="2"/>
  <c r="D43" i="2" s="1"/>
  <c r="V48" i="1"/>
  <c r="L56" i="4"/>
  <c r="L56" i="2"/>
  <c r="I56" i="2" s="1"/>
  <c r="W58" i="1"/>
  <c r="W65" i="1"/>
  <c r="W67" i="1"/>
  <c r="W69" i="1"/>
  <c r="L73" i="4"/>
  <c r="I73" i="4" s="1"/>
  <c r="L73" i="2"/>
  <c r="I73" i="2" s="1"/>
  <c r="L80" i="2"/>
  <c r="I80" i="2" s="1"/>
  <c r="L80" i="4"/>
  <c r="I80" i="4" s="1"/>
  <c r="G46" i="2"/>
  <c r="D46" i="2" s="1"/>
  <c r="L69" i="2"/>
  <c r="I69" i="2" s="1"/>
  <c r="BB47" i="6"/>
  <c r="DD47" i="5"/>
  <c r="B51" i="8"/>
  <c r="B52" i="6"/>
  <c r="B52" i="7" s="1"/>
  <c r="B52" i="5"/>
  <c r="B69" i="8"/>
  <c r="B70" i="6"/>
  <c r="B70" i="7" s="1"/>
  <c r="B70" i="5"/>
  <c r="K28" i="4"/>
  <c r="K23" i="4"/>
  <c r="K20" i="4" s="1"/>
  <c r="L74" i="4"/>
  <c r="I74" i="4" s="1"/>
  <c r="L74" i="2"/>
  <c r="I74" i="2" s="1"/>
  <c r="L72" i="2"/>
  <c r="I72" i="2" s="1"/>
  <c r="L72" i="4"/>
  <c r="I72" i="4" s="1"/>
  <c r="V45" i="1"/>
  <c r="N24" i="1"/>
  <c r="N21" i="1" s="1"/>
  <c r="L43" i="4"/>
  <c r="I43" i="4" s="1"/>
  <c r="L43" i="2"/>
  <c r="I43" i="2" s="1"/>
  <c r="Q50" i="4"/>
  <c r="D50" i="4"/>
  <c r="G71" i="4"/>
  <c r="G71" i="2"/>
  <c r="D71" i="2" s="1"/>
  <c r="V72" i="1"/>
  <c r="L54" i="2"/>
  <c r="I54" i="2" s="1"/>
  <c r="L76" i="2"/>
  <c r="I76" i="2" s="1"/>
  <c r="A48" i="7"/>
  <c r="A48" i="6"/>
  <c r="A48" i="5"/>
  <c r="C64" i="8"/>
  <c r="C64" i="6"/>
  <c r="C64" i="7" s="1"/>
  <c r="C64" i="5"/>
  <c r="C69" i="8"/>
  <c r="C69" i="6"/>
  <c r="C69" i="7" s="1"/>
  <c r="C69" i="5"/>
  <c r="U66" i="1"/>
  <c r="L81" i="4"/>
  <c r="I81" i="4" s="1"/>
  <c r="L81" i="2"/>
  <c r="I81" i="2" s="1"/>
  <c r="L42" i="2"/>
  <c r="I42" i="2" s="1"/>
  <c r="I40" i="2" s="1"/>
  <c r="D57" i="4"/>
  <c r="Q57" i="4"/>
  <c r="G70" i="2"/>
  <c r="D70" i="2" s="1"/>
  <c r="G70" i="4"/>
  <c r="U23" i="4"/>
  <c r="U20" i="4" s="1"/>
  <c r="U28" i="4"/>
  <c r="L32" i="1"/>
  <c r="U33" i="1"/>
  <c r="L41" i="1"/>
  <c r="L28" i="1" s="1"/>
  <c r="H41" i="4"/>
  <c r="G41" i="2"/>
  <c r="E56" i="4"/>
  <c r="G56" i="2"/>
  <c r="D56" i="2" s="1"/>
  <c r="G63" i="4"/>
  <c r="G63" i="2"/>
  <c r="D63" i="2" s="1"/>
  <c r="G78" i="4"/>
  <c r="G78" i="2"/>
  <c r="D78" i="2" s="1"/>
  <c r="V33" i="1"/>
  <c r="K38" i="1"/>
  <c r="I41" i="4"/>
  <c r="M40" i="4"/>
  <c r="M27" i="4" s="1"/>
  <c r="U44" i="1"/>
  <c r="W46" i="1"/>
  <c r="L50" i="4"/>
  <c r="I50" i="4" s="1"/>
  <c r="L50" i="2"/>
  <c r="I50" i="2" s="1"/>
  <c r="W60" i="1"/>
  <c r="L63" i="2"/>
  <c r="I63" i="2" s="1"/>
  <c r="L63" i="4"/>
  <c r="I63" i="4" s="1"/>
  <c r="G67" i="4"/>
  <c r="G67" i="2"/>
  <c r="D67" i="2" s="1"/>
  <c r="G69" i="4"/>
  <c r="V70" i="1"/>
  <c r="L71" i="4"/>
  <c r="I71" i="4" s="1"/>
  <c r="L71" i="2"/>
  <c r="I71" i="2" s="1"/>
  <c r="W74" i="1"/>
  <c r="U77" i="1"/>
  <c r="L78" i="4"/>
  <c r="I78" i="4" s="1"/>
  <c r="L78" i="2"/>
  <c r="I78" i="2" s="1"/>
  <c r="W81" i="1"/>
  <c r="B48" i="8"/>
  <c r="B48" i="5"/>
  <c r="B48" i="6"/>
  <c r="B48" i="7" s="1"/>
  <c r="AF62" i="3"/>
  <c r="D51" i="4"/>
  <c r="B44" i="8"/>
  <c r="B44" i="6"/>
  <c r="B44" i="7" s="1"/>
  <c r="B44" i="5"/>
  <c r="BB46" i="6"/>
  <c r="DD46" i="5"/>
  <c r="C51" i="8"/>
  <c r="C52" i="6"/>
  <c r="C52" i="7" s="1"/>
  <c r="C52" i="5"/>
  <c r="BB56" i="6"/>
  <c r="DD56" i="5"/>
  <c r="A60" i="5"/>
  <c r="A60" i="6"/>
  <c r="C74" i="8"/>
  <c r="C75" i="6"/>
  <c r="C75" i="7" s="1"/>
  <c r="C75" i="5"/>
  <c r="E33" i="5"/>
  <c r="E32" i="5" s="1"/>
  <c r="E31" i="5" s="1"/>
  <c r="CZ33" i="5"/>
  <c r="CZ32" i="5" s="1"/>
  <c r="CZ31" i="5" s="1"/>
  <c r="O32" i="5"/>
  <c r="O31" i="5" s="1"/>
  <c r="C44" i="6"/>
  <c r="C44" i="7" s="1"/>
  <c r="C44" i="8"/>
  <c r="C44" i="5"/>
  <c r="V43" i="4"/>
  <c r="S43" i="4" s="1"/>
  <c r="AH43" i="3"/>
  <c r="A47" i="7"/>
  <c r="A47" i="6"/>
  <c r="A47" i="5"/>
  <c r="AH46" i="3"/>
  <c r="V46" i="4"/>
  <c r="S46" i="4" s="1"/>
  <c r="DD49" i="5"/>
  <c r="BB49" i="6"/>
  <c r="A54" i="7"/>
  <c r="A54" i="5"/>
  <c r="A54" i="6"/>
  <c r="AH52" i="3"/>
  <c r="A57" i="7"/>
  <c r="A57" i="5"/>
  <c r="A57" i="6"/>
  <c r="B59" i="8"/>
  <c r="B60" i="6"/>
  <c r="B60" i="7" s="1"/>
  <c r="B60" i="5"/>
  <c r="BB62" i="6"/>
  <c r="DD62" i="5"/>
  <c r="BB64" i="6"/>
  <c r="DD64" i="5"/>
  <c r="V67" i="4"/>
  <c r="S67" i="4" s="1"/>
  <c r="AH67" i="3"/>
  <c r="AD67" i="3"/>
  <c r="C79" i="8"/>
  <c r="C80" i="5"/>
  <c r="C80" i="6"/>
  <c r="C80" i="7" s="1"/>
  <c r="Q52" i="4"/>
  <c r="N52" i="4" s="1"/>
  <c r="D52" i="4"/>
  <c r="Q54" i="4"/>
  <c r="N54" i="4" s="1"/>
  <c r="D54" i="4"/>
  <c r="A43" i="7"/>
  <c r="A43" i="5"/>
  <c r="A43" i="6"/>
  <c r="J42" i="3"/>
  <c r="AF42" i="3" s="1"/>
  <c r="AF40" i="3" s="1"/>
  <c r="AF27" i="3" s="1"/>
  <c r="AD43" i="3"/>
  <c r="AF46" i="3"/>
  <c r="B53" i="8"/>
  <c r="B54" i="5"/>
  <c r="B54" i="6"/>
  <c r="B54" i="7" s="1"/>
  <c r="AD52" i="3"/>
  <c r="A65" i="5"/>
  <c r="A65" i="6"/>
  <c r="A68" i="5"/>
  <c r="A68" i="6"/>
  <c r="V72" i="4"/>
  <c r="S72" i="4" s="1"/>
  <c r="AH72" i="3"/>
  <c r="AD72" i="3"/>
  <c r="AF77" i="3"/>
  <c r="BB81" i="6"/>
  <c r="DD81" i="5"/>
  <c r="P40" i="4"/>
  <c r="P27" i="4" s="1"/>
  <c r="B43" i="8"/>
  <c r="B43" i="5"/>
  <c r="B43" i="6"/>
  <c r="B43" i="7" s="1"/>
  <c r="S42" i="4"/>
  <c r="C54" i="6"/>
  <c r="C54" i="7" s="1"/>
  <c r="C53" i="8"/>
  <c r="C54" i="5"/>
  <c r="BB58" i="6"/>
  <c r="DD58" i="5"/>
  <c r="B62" i="8"/>
  <c r="B63" i="6"/>
  <c r="B63" i="7" s="1"/>
  <c r="B63" i="5"/>
  <c r="B68" i="8"/>
  <c r="B69" i="6"/>
  <c r="B69" i="7" s="1"/>
  <c r="B69" i="5"/>
  <c r="BB73" i="6"/>
  <c r="DD73" i="5"/>
  <c r="BB78" i="6"/>
  <c r="DD78" i="5"/>
  <c r="AH77" i="3"/>
  <c r="V77" i="4"/>
  <c r="S77" i="4" s="1"/>
  <c r="F23" i="4"/>
  <c r="F20" i="4" s="1"/>
  <c r="F28" i="4"/>
  <c r="O31" i="4"/>
  <c r="E30" i="4"/>
  <c r="E29" i="4" s="1"/>
  <c r="T25" i="4"/>
  <c r="L40" i="3"/>
  <c r="L27" i="3" s="1"/>
  <c r="C43" i="8"/>
  <c r="C43" i="5"/>
  <c r="C43" i="6"/>
  <c r="C43" i="7" s="1"/>
  <c r="DD45" i="5"/>
  <c r="BB45" i="6"/>
  <c r="AF45" i="3"/>
  <c r="AF54" i="3"/>
  <c r="AH57" i="3"/>
  <c r="V57" i="4"/>
  <c r="S57" i="4" s="1"/>
  <c r="AF61" i="3"/>
  <c r="C68" i="8"/>
  <c r="C68" i="5"/>
  <c r="C68" i="6"/>
  <c r="C68" i="7" s="1"/>
  <c r="A74" i="6"/>
  <c r="A74" i="7"/>
  <c r="A74" i="5"/>
  <c r="A79" i="7"/>
  <c r="A79" i="6"/>
  <c r="A79" i="5"/>
  <c r="AD77" i="3"/>
  <c r="D32" i="4"/>
  <c r="N50" i="4"/>
  <c r="A33" i="8"/>
  <c r="A31" i="9"/>
  <c r="A33" i="7"/>
  <c r="A33" i="5"/>
  <c r="A33" i="6"/>
  <c r="AD42" i="3"/>
  <c r="A46" i="5"/>
  <c r="A46" i="7"/>
  <c r="A46" i="6"/>
  <c r="AD45" i="3"/>
  <c r="V45" i="4"/>
  <c r="S45" i="4" s="1"/>
  <c r="A49" i="7"/>
  <c r="A49" i="5"/>
  <c r="A49" i="6"/>
  <c r="BB52" i="6"/>
  <c r="DD52" i="5"/>
  <c r="V54" i="4"/>
  <c r="S54" i="4" s="1"/>
  <c r="AH54" i="3"/>
  <c r="BB61" i="6"/>
  <c r="DD61" i="5"/>
  <c r="B73" i="8"/>
  <c r="B74" i="6"/>
  <c r="B74" i="7" s="1"/>
  <c r="B74" i="5"/>
  <c r="B78" i="8"/>
  <c r="B79" i="6"/>
  <c r="B79" i="7" s="1"/>
  <c r="B79" i="5"/>
  <c r="L23" i="4"/>
  <c r="J34" i="3"/>
  <c r="J33" i="3" s="1"/>
  <c r="J25" i="3" s="1"/>
  <c r="F34" i="3"/>
  <c r="F33" i="3" s="1"/>
  <c r="F25" i="3" s="1"/>
  <c r="AH41" i="3"/>
  <c r="W41" i="4"/>
  <c r="B46" i="8"/>
  <c r="B46" i="6"/>
  <c r="B46" i="7" s="1"/>
  <c r="B46" i="5"/>
  <c r="B49" i="8"/>
  <c r="B49" i="6"/>
  <c r="B49" i="7" s="1"/>
  <c r="B49" i="5"/>
  <c r="V48" i="4"/>
  <c r="S48" i="4" s="1"/>
  <c r="AH48" i="3"/>
  <c r="A53" i="5"/>
  <c r="A53" i="7"/>
  <c r="A53" i="6"/>
  <c r="B55" i="8"/>
  <c r="B56" i="6"/>
  <c r="B56" i="7" s="1"/>
  <c r="B56" i="5"/>
  <c r="AD54" i="3"/>
  <c r="AF69" i="3"/>
  <c r="AF74" i="3"/>
  <c r="C78" i="8"/>
  <c r="C79" i="6"/>
  <c r="C79" i="7" s="1"/>
  <c r="C79" i="5"/>
  <c r="C83" i="8"/>
  <c r="C84" i="6"/>
  <c r="C84" i="7" s="1"/>
  <c r="C84" i="5"/>
  <c r="G54" i="2"/>
  <c r="D54" i="2" s="1"/>
  <c r="R28" i="3"/>
  <c r="L34" i="3"/>
  <c r="AD37" i="3"/>
  <c r="AD34" i="3" s="1"/>
  <c r="AD33" i="3" s="1"/>
  <c r="AD25" i="3" s="1"/>
  <c r="AH39" i="3"/>
  <c r="AH42" i="3"/>
  <c r="C46" i="8"/>
  <c r="C46" i="6"/>
  <c r="C46" i="7" s="1"/>
  <c r="C46" i="5"/>
  <c r="C49" i="8"/>
  <c r="C49" i="6"/>
  <c r="C49" i="7" s="1"/>
  <c r="C49" i="5"/>
  <c r="AD48" i="3"/>
  <c r="AH51" i="3"/>
  <c r="C55" i="8"/>
  <c r="C56" i="6"/>
  <c r="C56" i="7" s="1"/>
  <c r="C56" i="5"/>
  <c r="AE22" i="6"/>
  <c r="W34" i="4"/>
  <c r="W33" i="4" s="1"/>
  <c r="W25" i="4" s="1"/>
  <c r="S35" i="4"/>
  <c r="S34" i="4" s="1"/>
  <c r="S33" i="4" s="1"/>
  <c r="S25" i="4" s="1"/>
  <c r="AD41" i="3"/>
  <c r="AD40" i="3" s="1"/>
  <c r="AD27" i="3" s="1"/>
  <c r="DD44" i="5"/>
  <c r="BB44" i="6"/>
  <c r="AH45" i="3"/>
  <c r="BB54" i="6"/>
  <c r="DD54" i="5"/>
  <c r="A58" i="7"/>
  <c r="A58" i="6"/>
  <c r="A58" i="5"/>
  <c r="T56" i="4"/>
  <c r="S56" i="4" s="1"/>
  <c r="A67" i="6"/>
  <c r="A67" i="5"/>
  <c r="V68" i="4"/>
  <c r="S68" i="4" s="1"/>
  <c r="AH68" i="3"/>
  <c r="BB77" i="6"/>
  <c r="DD77" i="5"/>
  <c r="BB82" i="6"/>
  <c r="DD82" i="5"/>
  <c r="V81" i="4"/>
  <c r="S81" i="4" s="1"/>
  <c r="AH81" i="3"/>
  <c r="AD81" i="3"/>
  <c r="P20" i="4"/>
  <c r="V52" i="4"/>
  <c r="S52" i="4" s="1"/>
  <c r="AQ30" i="6"/>
  <c r="AQ25" i="6"/>
  <c r="AG25" i="6"/>
  <c r="AG30" i="6"/>
  <c r="C82" i="8"/>
  <c r="C83" i="6"/>
  <c r="C83" i="7" s="1"/>
  <c r="C83" i="5"/>
  <c r="V75" i="4"/>
  <c r="S75" i="4" s="1"/>
  <c r="DD65" i="5"/>
  <c r="B47" i="8"/>
  <c r="B47" i="6"/>
  <c r="B47" i="7" s="1"/>
  <c r="B47" i="5"/>
  <c r="C48" i="8"/>
  <c r="C48" i="5"/>
  <c r="B52" i="8"/>
  <c r="B53" i="6"/>
  <c r="B53" i="7" s="1"/>
  <c r="B53" i="5"/>
  <c r="B56" i="8"/>
  <c r="B57" i="5"/>
  <c r="B57" i="6"/>
  <c r="B57" i="7" s="1"/>
  <c r="A62" i="6"/>
  <c r="A62" i="5"/>
  <c r="B67" i="8"/>
  <c r="B68" i="6"/>
  <c r="B68" i="7" s="1"/>
  <c r="B68" i="5"/>
  <c r="C73" i="8"/>
  <c r="C74" i="5"/>
  <c r="C74" i="6"/>
  <c r="C74" i="7" s="1"/>
  <c r="BB76" i="6"/>
  <c r="DD76" i="5"/>
  <c r="B77" i="8"/>
  <c r="B78" i="6"/>
  <c r="B78" i="7" s="1"/>
  <c r="B78" i="5"/>
  <c r="A82" i="7"/>
  <c r="A82" i="6"/>
  <c r="A82" i="5"/>
  <c r="V76" i="4"/>
  <c r="S76" i="4" s="1"/>
  <c r="AI30" i="5"/>
  <c r="AI25" i="5"/>
  <c r="AI22" i="5" s="1"/>
  <c r="AV30" i="7"/>
  <c r="AV25" i="7"/>
  <c r="C47" i="8"/>
  <c r="C47" i="6"/>
  <c r="C47" i="7" s="1"/>
  <c r="C47" i="5"/>
  <c r="BB51" i="6"/>
  <c r="DD51" i="5"/>
  <c r="DD50" i="5"/>
  <c r="C52" i="8"/>
  <c r="C53" i="5"/>
  <c r="C53" i="6"/>
  <c r="C53" i="7" s="1"/>
  <c r="BB55" i="6"/>
  <c r="DD55" i="5"/>
  <c r="C56" i="8"/>
  <c r="C57" i="6"/>
  <c r="C57" i="7" s="1"/>
  <c r="C57" i="5"/>
  <c r="BB60" i="6"/>
  <c r="DD60" i="5"/>
  <c r="B61" i="8"/>
  <c r="B62" i="6"/>
  <c r="B62" i="7" s="1"/>
  <c r="B62" i="5"/>
  <c r="A66" i="6"/>
  <c r="A66" i="5"/>
  <c r="C67" i="8"/>
  <c r="C67" i="6"/>
  <c r="C67" i="7" s="1"/>
  <c r="C67" i="5"/>
  <c r="A73" i="7"/>
  <c r="A73" i="6"/>
  <c r="A73" i="5"/>
  <c r="A72" i="5"/>
  <c r="A77" i="7"/>
  <c r="A72" i="6"/>
  <c r="A77" i="6"/>
  <c r="A77" i="5"/>
  <c r="C78" i="6"/>
  <c r="C78" i="7" s="1"/>
  <c r="C77" i="8"/>
  <c r="C78" i="5"/>
  <c r="B81" i="8"/>
  <c r="B82" i="6"/>
  <c r="B82" i="7" s="1"/>
  <c r="B82" i="5"/>
  <c r="V79" i="4"/>
  <c r="S79" i="4" s="1"/>
  <c r="Y25" i="5"/>
  <c r="Y22" i="5" s="1"/>
  <c r="A52" i="7"/>
  <c r="A52" i="6"/>
  <c r="A56" i="7"/>
  <c r="A56" i="6"/>
  <c r="BB59" i="6"/>
  <c r="DD59" i="5"/>
  <c r="A61" i="6"/>
  <c r="A61" i="5"/>
  <c r="C61" i="8"/>
  <c r="C62" i="6"/>
  <c r="C62" i="7" s="1"/>
  <c r="C62" i="5"/>
  <c r="B66" i="8"/>
  <c r="B67" i="6"/>
  <c r="B67" i="7" s="1"/>
  <c r="B67" i="5"/>
  <c r="DD70" i="5"/>
  <c r="BB70" i="6"/>
  <c r="B72" i="8"/>
  <c r="B73" i="6"/>
  <c r="B73" i="7" s="1"/>
  <c r="B73" i="5"/>
  <c r="B76" i="8"/>
  <c r="B77" i="6"/>
  <c r="B77" i="7" s="1"/>
  <c r="B77" i="5"/>
  <c r="BB80" i="6"/>
  <c r="DD80" i="5"/>
  <c r="C81" i="8"/>
  <c r="C82" i="6"/>
  <c r="C82" i="7" s="1"/>
  <c r="C82" i="5"/>
  <c r="BB84" i="6"/>
  <c r="DD84" i="5"/>
  <c r="DD43" i="5"/>
  <c r="C66" i="8"/>
  <c r="C66" i="6"/>
  <c r="C66" i="7" s="1"/>
  <c r="C66" i="5"/>
  <c r="AD66" i="3"/>
  <c r="A72" i="7"/>
  <c r="A71" i="5"/>
  <c r="C73" i="6"/>
  <c r="C73" i="7" s="1"/>
  <c r="C72" i="8"/>
  <c r="C72" i="6"/>
  <c r="C72" i="7" s="1"/>
  <c r="C73" i="5"/>
  <c r="AD71" i="3"/>
  <c r="DD75" i="5"/>
  <c r="BB75" i="6"/>
  <c r="C72" i="5"/>
  <c r="C77" i="6"/>
  <c r="C77" i="7" s="1"/>
  <c r="C76" i="8"/>
  <c r="C77" i="5"/>
  <c r="AF76" i="3"/>
  <c r="A81" i="7"/>
  <c r="A81" i="5"/>
  <c r="A81" i="6"/>
  <c r="AF80" i="3"/>
  <c r="DD79" i="5"/>
  <c r="W22" i="6"/>
  <c r="B71" i="8"/>
  <c r="B72" i="6"/>
  <c r="B72" i="7" s="1"/>
  <c r="B72" i="5"/>
  <c r="A76" i="7"/>
  <c r="A76" i="6"/>
  <c r="A76" i="5"/>
  <c r="B80" i="8"/>
  <c r="B81" i="5"/>
  <c r="B81" i="6"/>
  <c r="B81" i="7" s="1"/>
  <c r="AH80" i="3"/>
  <c r="V64" i="4"/>
  <c r="S64" i="4" s="1"/>
  <c r="V65" i="4"/>
  <c r="S65" i="4" s="1"/>
  <c r="L25" i="5"/>
  <c r="L22" i="5" s="1"/>
  <c r="AL46" i="7"/>
  <c r="AG46" i="7" s="1"/>
  <c r="AG46" i="6"/>
  <c r="BB48" i="6"/>
  <c r="A71" i="6"/>
  <c r="B31" i="9"/>
  <c r="B33" i="8"/>
  <c r="B33" i="7"/>
  <c r="B33" i="5"/>
  <c r="B33" i="6"/>
  <c r="BB33" i="6"/>
  <c r="DD33" i="5"/>
  <c r="A45" i="6"/>
  <c r="A45" i="5"/>
  <c r="A50" i="7"/>
  <c r="A51" i="7"/>
  <c r="A51" i="6"/>
  <c r="A51" i="5"/>
  <c r="A55" i="7"/>
  <c r="A55" i="6"/>
  <c r="A55" i="5"/>
  <c r="A59" i="6"/>
  <c r="A59" i="5"/>
  <c r="C59" i="8"/>
  <c r="C60" i="6"/>
  <c r="C60" i="7" s="1"/>
  <c r="C60" i="5"/>
  <c r="DD63" i="5"/>
  <c r="BB63" i="6"/>
  <c r="B65" i="8"/>
  <c r="B66" i="6"/>
  <c r="B66" i="7" s="1"/>
  <c r="B66" i="5"/>
  <c r="AD65" i="3"/>
  <c r="AH66" i="3"/>
  <c r="A70" i="6"/>
  <c r="A70" i="5"/>
  <c r="C71" i="8"/>
  <c r="C71" i="6"/>
  <c r="C71" i="7" s="1"/>
  <c r="C71" i="5"/>
  <c r="B75" i="8"/>
  <c r="B76" i="6"/>
  <c r="B76" i="7" s="1"/>
  <c r="AD75" i="3"/>
  <c r="C80" i="8"/>
  <c r="C81" i="6"/>
  <c r="C81" i="7" s="1"/>
  <c r="C81" i="5"/>
  <c r="AD79" i="3"/>
  <c r="BB83" i="6"/>
  <c r="DD83" i="5"/>
  <c r="T49" i="4"/>
  <c r="AD22" i="5"/>
  <c r="C48" i="6"/>
  <c r="C48" i="7" s="1"/>
  <c r="W72" i="7"/>
  <c r="H72" i="6"/>
  <c r="C33" i="8"/>
  <c r="C31" i="9"/>
  <c r="C33" i="7"/>
  <c r="C33" i="5"/>
  <c r="B45" i="8"/>
  <c r="B45" i="6"/>
  <c r="B45" i="7" s="1"/>
  <c r="B45" i="5"/>
  <c r="B50" i="8"/>
  <c r="B51" i="5"/>
  <c r="B51" i="6"/>
  <c r="B51" i="7" s="1"/>
  <c r="B54" i="8"/>
  <c r="B55" i="6"/>
  <c r="B55" i="7" s="1"/>
  <c r="B55" i="5"/>
  <c r="B58" i="8"/>
  <c r="B59" i="6"/>
  <c r="B59" i="7" s="1"/>
  <c r="B59" i="5"/>
  <c r="AH60" i="3"/>
  <c r="A64" i="6"/>
  <c r="A64" i="5"/>
  <c r="C65" i="8"/>
  <c r="C65" i="6"/>
  <c r="C65" i="7" s="1"/>
  <c r="C65" i="5"/>
  <c r="B70" i="8"/>
  <c r="B71" i="6"/>
  <c r="B71" i="7" s="1"/>
  <c r="B71" i="5"/>
  <c r="BB74" i="6"/>
  <c r="DD74" i="5"/>
  <c r="C75" i="8"/>
  <c r="C76" i="6"/>
  <c r="C76" i="7" s="1"/>
  <c r="A80" i="6"/>
  <c r="A80" i="7"/>
  <c r="A84" i="7"/>
  <c r="A84" i="6"/>
  <c r="N57" i="4"/>
  <c r="AN30" i="5"/>
  <c r="CG30" i="5"/>
  <c r="CG25" i="5"/>
  <c r="CG22" i="5" s="1"/>
  <c r="A56" i="5"/>
  <c r="W60" i="7"/>
  <c r="H60" i="6"/>
  <c r="A44" i="6"/>
  <c r="A44" i="5"/>
  <c r="C45" i="8"/>
  <c r="C45" i="6"/>
  <c r="C45" i="7" s="1"/>
  <c r="C45" i="5"/>
  <c r="AD44" i="3"/>
  <c r="C50" i="8"/>
  <c r="C51" i="5"/>
  <c r="C50" i="6"/>
  <c r="C50" i="7" s="1"/>
  <c r="C51" i="6"/>
  <c r="C51" i="7" s="1"/>
  <c r="BB53" i="6"/>
  <c r="DD53" i="5"/>
  <c r="C54" i="8"/>
  <c r="C55" i="6"/>
  <c r="C55" i="7" s="1"/>
  <c r="C55" i="5"/>
  <c r="BB57" i="6"/>
  <c r="DD57" i="5"/>
  <c r="C58" i="8"/>
  <c r="C59" i="6"/>
  <c r="C59" i="7" s="1"/>
  <c r="C59" i="5"/>
  <c r="B64" i="8"/>
  <c r="B65" i="5"/>
  <c r="B65" i="6"/>
  <c r="B65" i="7" s="1"/>
  <c r="A69" i="6"/>
  <c r="A69" i="5"/>
  <c r="C70" i="8"/>
  <c r="C70" i="6"/>
  <c r="C70" i="7" s="1"/>
  <c r="A75" i="7"/>
  <c r="A75" i="5"/>
  <c r="A75" i="6"/>
  <c r="AD74" i="3"/>
  <c r="B79" i="8"/>
  <c r="B80" i="6"/>
  <c r="B80" i="7" s="1"/>
  <c r="B80" i="5"/>
  <c r="B83" i="8"/>
  <c r="B84" i="5"/>
  <c r="B84" i="6"/>
  <c r="B84" i="7" s="1"/>
  <c r="BJ27" i="5"/>
  <c r="BJ22" i="5" s="1"/>
  <c r="BJ30" i="5"/>
  <c r="DD71" i="5"/>
  <c r="R56" i="7"/>
  <c r="H56" i="7" s="1"/>
  <c r="H56" i="6"/>
  <c r="R42" i="6"/>
  <c r="R29" i="6" s="1"/>
  <c r="R22" i="6" s="1"/>
  <c r="AB60" i="7"/>
  <c r="AB42" i="6"/>
  <c r="AB29" i="6" s="1"/>
  <c r="E78" i="5"/>
  <c r="E42" i="5" s="1"/>
  <c r="E29" i="5" s="1"/>
  <c r="AS42" i="5"/>
  <c r="AS29" i="5" s="1"/>
  <c r="AS22" i="5" s="1"/>
  <c r="CD22" i="5"/>
  <c r="S22" i="6"/>
  <c r="AV30" i="6"/>
  <c r="AV25" i="6"/>
  <c r="H37" i="6"/>
  <c r="H36" i="6" s="1"/>
  <c r="H35" i="6" s="1"/>
  <c r="H27" i="6" s="1"/>
  <c r="AB36" i="6"/>
  <c r="AB35" i="6" s="1"/>
  <c r="AB27" i="6" s="1"/>
  <c r="H55" i="6"/>
  <c r="M55" i="7"/>
  <c r="H55" i="7" s="1"/>
  <c r="M58" i="7"/>
  <c r="H58" i="7" s="1"/>
  <c r="H58" i="6"/>
  <c r="AP22" i="6"/>
  <c r="W66" i="7"/>
  <c r="H66" i="6"/>
  <c r="CX25" i="5"/>
  <c r="CX22" i="5" s="1"/>
  <c r="AL44" i="7"/>
  <c r="AG44" i="6"/>
  <c r="AL42" i="6"/>
  <c r="AL29" i="6" s="1"/>
  <c r="AL22" i="6" s="1"/>
  <c r="AZ22" i="6"/>
  <c r="AB25" i="6"/>
  <c r="AB30" i="6"/>
  <c r="AQ44" i="7"/>
  <c r="AQ42" i="7" s="1"/>
  <c r="AQ29" i="7" s="1"/>
  <c r="AQ22" i="7" s="1"/>
  <c r="AQ42" i="6"/>
  <c r="AQ29" i="6" s="1"/>
  <c r="T25" i="5"/>
  <c r="T22" i="5" s="1"/>
  <c r="E34" i="5"/>
  <c r="AV49" i="7"/>
  <c r="AG49" i="7" s="1"/>
  <c r="AG49" i="6"/>
  <c r="M57" i="7"/>
  <c r="H57" i="7" s="1"/>
  <c r="H57" i="6"/>
  <c r="H77" i="7"/>
  <c r="BH42" i="5"/>
  <c r="BH29" i="5" s="1"/>
  <c r="BH22" i="5" s="1"/>
  <c r="AG43" i="7"/>
  <c r="AB42" i="7"/>
  <c r="AB29" i="7" s="1"/>
  <c r="R30" i="6"/>
  <c r="Y22" i="6"/>
  <c r="AG74" i="7"/>
  <c r="AV43" i="7"/>
  <c r="AV42" i="6"/>
  <c r="AV29" i="6" s="1"/>
  <c r="AG43" i="6"/>
  <c r="H51" i="7"/>
  <c r="M52" i="7"/>
  <c r="H52" i="7" s="1"/>
  <c r="H52" i="6"/>
  <c r="AG60" i="6"/>
  <c r="BA30" i="7"/>
  <c r="BA25" i="7"/>
  <c r="BA22" i="7" s="1"/>
  <c r="BA42" i="6"/>
  <c r="BA29" i="6" s="1"/>
  <c r="BA22" i="6" s="1"/>
  <c r="BA42" i="7"/>
  <c r="BA29" i="7" s="1"/>
  <c r="H47" i="6"/>
  <c r="H48" i="7"/>
  <c r="H54" i="6"/>
  <c r="W54" i="7"/>
  <c r="H54" i="7" s="1"/>
  <c r="AG55" i="6"/>
  <c r="AG58" i="7"/>
  <c r="AG59" i="6"/>
  <c r="AG60" i="7"/>
  <c r="AG77" i="6"/>
  <c r="M50" i="7"/>
  <c r="H50" i="7" s="1"/>
  <c r="H50" i="6"/>
  <c r="AQ58" i="7"/>
  <c r="AG58" i="6"/>
  <c r="AQ66" i="7"/>
  <c r="AG66" i="7" s="1"/>
  <c r="AG66" i="6"/>
  <c r="M79" i="7"/>
  <c r="H79" i="7" s="1"/>
  <c r="H79" i="6"/>
  <c r="AQ82" i="7"/>
  <c r="AG82" i="6"/>
  <c r="H72" i="7"/>
  <c r="M69" i="7"/>
  <c r="H69" i="7" s="1"/>
  <c r="H69" i="6"/>
  <c r="AB30" i="7"/>
  <c r="AB25" i="7"/>
  <c r="M63" i="7"/>
  <c r="H63" i="7" s="1"/>
  <c r="H63" i="6"/>
  <c r="AG25" i="7"/>
  <c r="AG30" i="7"/>
  <c r="H33" i="6"/>
  <c r="H32" i="6" s="1"/>
  <c r="H31" i="6" s="1"/>
  <c r="H43" i="6"/>
  <c r="H42" i="6" s="1"/>
  <c r="H29" i="6" s="1"/>
  <c r="H45" i="6"/>
  <c r="R46" i="7"/>
  <c r="H46" i="6"/>
  <c r="AQ52" i="7"/>
  <c r="AG52" i="7" s="1"/>
  <c r="AG52" i="6"/>
  <c r="AG53" i="7"/>
  <c r="H62" i="7"/>
  <c r="AG65" i="7"/>
  <c r="M67" i="7"/>
  <c r="H67" i="7" s="1"/>
  <c r="H67" i="6"/>
  <c r="AG70" i="7"/>
  <c r="M73" i="7"/>
  <c r="H73" i="7" s="1"/>
  <c r="H73" i="6"/>
  <c r="AQ76" i="7"/>
  <c r="AG76" i="6"/>
  <c r="W84" i="7"/>
  <c r="H84" i="7" s="1"/>
  <c r="H84" i="6"/>
  <c r="H43" i="7"/>
  <c r="H44" i="7"/>
  <c r="AL47" i="7"/>
  <c r="AG47" i="7" s="1"/>
  <c r="AG47" i="6"/>
  <c r="M61" i="7"/>
  <c r="H61" i="7" s="1"/>
  <c r="H61" i="6"/>
  <c r="AQ70" i="7"/>
  <c r="AG70" i="6"/>
  <c r="AG80" i="7"/>
  <c r="H83" i="7"/>
  <c r="R42" i="7"/>
  <c r="R29" i="7" s="1"/>
  <c r="AQ64" i="7"/>
  <c r="AG64" i="7" s="1"/>
  <c r="AG64" i="6"/>
  <c r="AG75" i="6"/>
  <c r="AG75" i="7"/>
  <c r="W42" i="7"/>
  <c r="W29" i="7" s="1"/>
  <c r="W78" i="7"/>
  <c r="H78" i="7" s="1"/>
  <c r="H78" i="6"/>
  <c r="R25" i="7"/>
  <c r="R30" i="7"/>
  <c r="AJ22" i="7"/>
  <c r="H68" i="7"/>
  <c r="AG72" i="6"/>
  <c r="H74" i="7"/>
  <c r="AG78" i="6"/>
  <c r="H80" i="7"/>
  <c r="AG84" i="6"/>
  <c r="W25" i="7"/>
  <c r="J28" i="9"/>
  <c r="J25" i="9"/>
  <c r="J20" i="9" s="1"/>
  <c r="AG72" i="7"/>
  <c r="H75" i="6"/>
  <c r="AG78" i="7"/>
  <c r="H81" i="6"/>
  <c r="AG84" i="7"/>
  <c r="AL25" i="7"/>
  <c r="AL42" i="7"/>
  <c r="AL29" i="7" s="1"/>
  <c r="H25" i="9"/>
  <c r="H20" i="9" s="1"/>
  <c r="K28" i="9"/>
  <c r="K25" i="9"/>
  <c r="K20" i="9" s="1"/>
  <c r="H75" i="7"/>
  <c r="H81" i="7"/>
  <c r="L28" i="9"/>
  <c r="L25" i="9"/>
  <c r="L20" i="9" s="1"/>
  <c r="F29" i="10"/>
  <c r="F24" i="10"/>
  <c r="F21" i="10" s="1"/>
  <c r="AG55" i="7"/>
  <c r="AG61" i="7"/>
  <c r="H64" i="6"/>
  <c r="AG67" i="7"/>
  <c r="H70" i="6"/>
  <c r="AG73" i="7"/>
  <c r="H76" i="6"/>
  <c r="AG79" i="7"/>
  <c r="H82" i="6"/>
  <c r="M28" i="9"/>
  <c r="M25" i="9"/>
  <c r="M20" i="9" s="1"/>
  <c r="H64" i="7"/>
  <c r="H70" i="7"/>
  <c r="H76" i="7"/>
  <c r="H82" i="7"/>
  <c r="Q25" i="9"/>
  <c r="Q20" i="9" s="1"/>
  <c r="H29" i="10"/>
  <c r="H24" i="10"/>
  <c r="H21" i="10" s="1"/>
  <c r="M45" i="7"/>
  <c r="H45" i="7" s="1"/>
  <c r="AL81" i="7"/>
  <c r="AG81" i="7" s="1"/>
  <c r="O28" i="9"/>
  <c r="O25" i="9"/>
  <c r="O20" i="9" s="1"/>
  <c r="I29" i="10"/>
  <c r="I24" i="10"/>
  <c r="I21" i="10" s="1"/>
  <c r="AG51" i="6"/>
  <c r="H53" i="7"/>
  <c r="AG57" i="6"/>
  <c r="H59" i="7"/>
  <c r="AG63" i="6"/>
  <c r="AG69" i="6"/>
  <c r="N28" i="9"/>
  <c r="AG51" i="7"/>
  <c r="AG57" i="7"/>
  <c r="AG63" i="7"/>
  <c r="AG69" i="7"/>
  <c r="AQ30" i="7"/>
  <c r="H60" i="7"/>
  <c r="H66" i="7"/>
  <c r="F25" i="9"/>
  <c r="F20" i="9" s="1"/>
  <c r="F28" i="9"/>
  <c r="R25" i="9"/>
  <c r="R20" i="9" s="1"/>
  <c r="R28" i="9"/>
  <c r="H46" i="7"/>
  <c r="AG76" i="7"/>
  <c r="AG82" i="7"/>
  <c r="G29" i="10"/>
  <c r="Q66" i="4" l="1"/>
  <c r="N66" i="4" s="1"/>
  <c r="D66" i="4"/>
  <c r="J23" i="3"/>
  <c r="AL22" i="7"/>
  <c r="AB22" i="6"/>
  <c r="AV22" i="7"/>
  <c r="W40" i="4"/>
  <c r="W27" i="4" s="1"/>
  <c r="W20" i="4" s="1"/>
  <c r="S41" i="4"/>
  <c r="S40" i="4" s="1"/>
  <c r="S27" i="4" s="1"/>
  <c r="J28" i="4"/>
  <c r="J23" i="4"/>
  <c r="Q75" i="4"/>
  <c r="N75" i="4" s="1"/>
  <c r="T35" i="1"/>
  <c r="T34" i="1" s="1"/>
  <c r="T26" i="1" s="1"/>
  <c r="L36" i="1"/>
  <c r="V35" i="2"/>
  <c r="D58" i="4"/>
  <c r="Q58" i="4"/>
  <c r="N58" i="4" s="1"/>
  <c r="J29" i="1"/>
  <c r="H39" i="4"/>
  <c r="G39" i="2"/>
  <c r="D39" i="2" s="1"/>
  <c r="V40" i="1"/>
  <c r="D61" i="4"/>
  <c r="Q61" i="4"/>
  <c r="N61" i="4" s="1"/>
  <c r="D41" i="4"/>
  <c r="H40" i="4"/>
  <c r="H27" i="4" s="1"/>
  <c r="R41" i="4"/>
  <c r="D47" i="4"/>
  <c r="Q47" i="4"/>
  <c r="N47" i="4" s="1"/>
  <c r="D45" i="4"/>
  <c r="Q45" i="4"/>
  <c r="N45" i="4" s="1"/>
  <c r="AH56" i="3"/>
  <c r="AH40" i="3"/>
  <c r="AH27" i="3" s="1"/>
  <c r="I56" i="4"/>
  <c r="I40" i="4" s="1"/>
  <c r="I27" i="4" s="1"/>
  <c r="Q56" i="4"/>
  <c r="F28" i="3"/>
  <c r="G42" i="4"/>
  <c r="V43" i="1"/>
  <c r="V41" i="1" s="1"/>
  <c r="V28" i="1" s="1"/>
  <c r="G42" i="2"/>
  <c r="D42" i="2" s="1"/>
  <c r="K41" i="1"/>
  <c r="K28" i="1" s="1"/>
  <c r="G40" i="2"/>
  <c r="G27" i="2" s="1"/>
  <c r="D41" i="2"/>
  <c r="D40" i="2" s="1"/>
  <c r="D27" i="2" s="1"/>
  <c r="Q69" i="4"/>
  <c r="N69" i="4" s="1"/>
  <c r="D69" i="4"/>
  <c r="H37" i="4"/>
  <c r="G37" i="2"/>
  <c r="D37" i="2" s="1"/>
  <c r="V38" i="1"/>
  <c r="K35" i="1"/>
  <c r="K34" i="1" s="1"/>
  <c r="K26" i="1" s="1"/>
  <c r="L31" i="2"/>
  <c r="L31" i="1"/>
  <c r="U32" i="1"/>
  <c r="U31" i="1" s="1"/>
  <c r="U30" i="1" s="1"/>
  <c r="W32" i="1"/>
  <c r="W28" i="4"/>
  <c r="F20" i="3"/>
  <c r="Q72" i="4"/>
  <c r="N72" i="4" s="1"/>
  <c r="D72" i="4"/>
  <c r="D35" i="2"/>
  <c r="J40" i="3"/>
  <c r="J27" i="3" s="1"/>
  <c r="D79" i="4"/>
  <c r="Q79" i="4"/>
  <c r="N79" i="4" s="1"/>
  <c r="Q51" i="4"/>
  <c r="N51" i="4" s="1"/>
  <c r="V40" i="4"/>
  <c r="V27" i="4" s="1"/>
  <c r="D71" i="4"/>
  <c r="Q71" i="4"/>
  <c r="N71" i="4" s="1"/>
  <c r="D73" i="4"/>
  <c r="Q73" i="4"/>
  <c r="N73" i="4" s="1"/>
  <c r="D35" i="4"/>
  <c r="M37" i="4"/>
  <c r="I37" i="4" s="1"/>
  <c r="L37" i="2"/>
  <c r="I37" i="2" s="1"/>
  <c r="W38" i="1"/>
  <c r="U38" i="1"/>
  <c r="H30" i="6"/>
  <c r="H25" i="6"/>
  <c r="H22" i="6" s="1"/>
  <c r="M42" i="7"/>
  <c r="M29" i="7" s="1"/>
  <c r="M22" i="7" s="1"/>
  <c r="H42" i="7"/>
  <c r="H29" i="7" s="1"/>
  <c r="H22" i="7" s="1"/>
  <c r="AG42" i="6"/>
  <c r="AG29" i="6" s="1"/>
  <c r="AG22" i="6" s="1"/>
  <c r="AG44" i="7"/>
  <c r="AG42" i="7" s="1"/>
  <c r="AG29" i="7" s="1"/>
  <c r="AG22" i="7" s="1"/>
  <c r="AV22" i="6"/>
  <c r="D67" i="4"/>
  <c r="Q67" i="4"/>
  <c r="N67" i="4" s="1"/>
  <c r="D43" i="4"/>
  <c r="Q43" i="4"/>
  <c r="N43" i="4" s="1"/>
  <c r="P28" i="3"/>
  <c r="P23" i="3"/>
  <c r="P20" i="3" s="1"/>
  <c r="D62" i="4"/>
  <c r="Q62" i="4"/>
  <c r="N62" i="4" s="1"/>
  <c r="T31" i="1"/>
  <c r="T30" i="1" s="1"/>
  <c r="V31" i="2"/>
  <c r="D81" i="4"/>
  <c r="Q81" i="4"/>
  <c r="N81" i="4" s="1"/>
  <c r="H36" i="4"/>
  <c r="G36" i="2"/>
  <c r="D36" i="2" s="1"/>
  <c r="V37" i="1"/>
  <c r="D65" i="4"/>
  <c r="Q65" i="4"/>
  <c r="N65" i="4" s="1"/>
  <c r="E23" i="4"/>
  <c r="E28" i="4"/>
  <c r="D78" i="4"/>
  <c r="Q78" i="4"/>
  <c r="N78" i="4" s="1"/>
  <c r="Q70" i="4"/>
  <c r="N70" i="4" s="1"/>
  <c r="D70" i="4"/>
  <c r="X23" i="3"/>
  <c r="X20" i="3" s="1"/>
  <c r="X28" i="3"/>
  <c r="D77" i="4"/>
  <c r="Q77" i="4"/>
  <c r="N77" i="4" s="1"/>
  <c r="D44" i="4"/>
  <c r="Q44" i="4"/>
  <c r="N44" i="4" s="1"/>
  <c r="S29" i="1"/>
  <c r="S24" i="1"/>
  <c r="S21" i="1" s="1"/>
  <c r="D64" i="4"/>
  <c r="Q64" i="4"/>
  <c r="N64" i="4" s="1"/>
  <c r="Q68" i="4"/>
  <c r="N68" i="4" s="1"/>
  <c r="AB22" i="7"/>
  <c r="R22" i="7"/>
  <c r="AV42" i="7"/>
  <c r="AV29" i="7" s="1"/>
  <c r="AQ22" i="6"/>
  <c r="AH34" i="3"/>
  <c r="AH33" i="3" s="1"/>
  <c r="AH25" i="3" s="1"/>
  <c r="L33" i="3"/>
  <c r="L25" i="3" s="1"/>
  <c r="O30" i="4"/>
  <c r="O29" i="4" s="1"/>
  <c r="O30" i="5"/>
  <c r="O25" i="5"/>
  <c r="O22" i="5" s="1"/>
  <c r="D38" i="4"/>
  <c r="AB31" i="3"/>
  <c r="AB30" i="3" s="1"/>
  <c r="AB29" i="3" s="1"/>
  <c r="Q46" i="4"/>
  <c r="N46" i="4" s="1"/>
  <c r="L40" i="4"/>
  <c r="D74" i="4"/>
  <c r="Q74" i="4"/>
  <c r="N74" i="4" s="1"/>
  <c r="L39" i="1"/>
  <c r="CZ30" i="5"/>
  <c r="CZ25" i="5"/>
  <c r="CZ22" i="5" s="1"/>
  <c r="D63" i="4"/>
  <c r="Q63" i="4"/>
  <c r="N63" i="4" s="1"/>
  <c r="D55" i="4"/>
  <c r="Q55" i="4"/>
  <c r="N55" i="4" s="1"/>
  <c r="P28" i="4"/>
  <c r="L40" i="1"/>
  <c r="L40" i="2"/>
  <c r="L27" i="2" s="1"/>
  <c r="I27" i="2" s="1"/>
  <c r="V28" i="3"/>
  <c r="E30" i="5"/>
  <c r="E25" i="5"/>
  <c r="E22" i="5" s="1"/>
  <c r="D76" i="4"/>
  <c r="Q76" i="4"/>
  <c r="N76" i="4" s="1"/>
  <c r="N28" i="2"/>
  <c r="N23" i="2"/>
  <c r="N20" i="2" s="1"/>
  <c r="W22" i="7"/>
  <c r="S49" i="4"/>
  <c r="T40" i="4"/>
  <c r="O56" i="4"/>
  <c r="D56" i="4"/>
  <c r="E40" i="4"/>
  <c r="E27" i="4" s="1"/>
  <c r="G31" i="4"/>
  <c r="G31" i="2"/>
  <c r="K31" i="1"/>
  <c r="K30" i="1" s="1"/>
  <c r="V32" i="1"/>
  <c r="V31" i="1" s="1"/>
  <c r="V30" i="1" s="1"/>
  <c r="D80" i="4"/>
  <c r="Q80" i="4"/>
  <c r="N80" i="4" s="1"/>
  <c r="D59" i="4"/>
  <c r="Q59" i="4"/>
  <c r="N59" i="4" s="1"/>
  <c r="D49" i="4"/>
  <c r="Q49" i="4"/>
  <c r="N49" i="4" s="1"/>
  <c r="Q48" i="4"/>
  <c r="N48" i="4" s="1"/>
  <c r="D48" i="4"/>
  <c r="D53" i="4"/>
  <c r="Q53" i="4"/>
  <c r="N53" i="4" s="1"/>
  <c r="Q60" i="4"/>
  <c r="N60" i="4" s="1"/>
  <c r="Q28" i="2"/>
  <c r="Q23" i="2"/>
  <c r="Q20" i="2" s="1"/>
  <c r="V30" i="2" l="1"/>
  <c r="V29" i="2" s="1"/>
  <c r="S31" i="2"/>
  <c r="S30" i="2" s="1"/>
  <c r="S29" i="2" s="1"/>
  <c r="K29" i="1"/>
  <c r="K24" i="1"/>
  <c r="K21" i="1" s="1"/>
  <c r="D31" i="2"/>
  <c r="D30" i="2" s="1"/>
  <c r="D29" i="2" s="1"/>
  <c r="G30" i="2"/>
  <c r="G29" i="2" s="1"/>
  <c r="E20" i="4"/>
  <c r="T29" i="1"/>
  <c r="T24" i="1"/>
  <c r="T21" i="1" s="1"/>
  <c r="U24" i="1"/>
  <c r="W31" i="1"/>
  <c r="W30" i="1" s="1"/>
  <c r="W24" i="1" s="1"/>
  <c r="L30" i="1"/>
  <c r="J20" i="3"/>
  <c r="O23" i="4"/>
  <c r="M38" i="4"/>
  <c r="L38" i="2"/>
  <c r="I38" i="2" s="1"/>
  <c r="U39" i="1"/>
  <c r="W39" i="1"/>
  <c r="V39" i="1"/>
  <c r="L30" i="2"/>
  <c r="L29" i="2" s="1"/>
  <c r="I31" i="2"/>
  <c r="I30" i="2" s="1"/>
  <c r="I29" i="2" s="1"/>
  <c r="G40" i="4"/>
  <c r="G27" i="4" s="1"/>
  <c r="D42" i="4"/>
  <c r="Q42" i="4"/>
  <c r="V34" i="2"/>
  <c r="V33" i="2" s="1"/>
  <c r="V25" i="2" s="1"/>
  <c r="S35" i="2"/>
  <c r="S34" i="2" s="1"/>
  <c r="S33" i="2" s="1"/>
  <c r="S25" i="2" s="1"/>
  <c r="J28" i="3"/>
  <c r="V24" i="1"/>
  <c r="M39" i="4"/>
  <c r="I39" i="4" s="1"/>
  <c r="L39" i="2"/>
  <c r="I39" i="2" s="1"/>
  <c r="U40" i="1"/>
  <c r="W40" i="1"/>
  <c r="R40" i="4"/>
  <c r="R27" i="4" s="1"/>
  <c r="N41" i="4"/>
  <c r="M35" i="4"/>
  <c r="L35" i="2"/>
  <c r="W36" i="1"/>
  <c r="U36" i="1"/>
  <c r="L35" i="1"/>
  <c r="V36" i="1"/>
  <c r="D39" i="4"/>
  <c r="D34" i="4" s="1"/>
  <c r="D33" i="4" s="1"/>
  <c r="G30" i="4"/>
  <c r="G29" i="4" s="1"/>
  <c r="Q31" i="4"/>
  <c r="D31" i="4"/>
  <c r="D30" i="4" s="1"/>
  <c r="D29" i="4" s="1"/>
  <c r="N56" i="4"/>
  <c r="O40" i="4"/>
  <c r="O27" i="4" s="1"/>
  <c r="AB23" i="3"/>
  <c r="AB20" i="3" s="1"/>
  <c r="AB28" i="3"/>
  <c r="D36" i="4"/>
  <c r="R36" i="4"/>
  <c r="N36" i="4" s="1"/>
  <c r="G34" i="2"/>
  <c r="G33" i="2" s="1"/>
  <c r="G25" i="2" s="1"/>
  <c r="D40" i="4"/>
  <c r="D27" i="4" s="1"/>
  <c r="T27" i="4"/>
  <c r="T20" i="4" s="1"/>
  <c r="T28" i="4"/>
  <c r="L31" i="3"/>
  <c r="H34" i="4"/>
  <c r="H33" i="4" s="1"/>
  <c r="D34" i="2"/>
  <c r="D33" i="2" s="1"/>
  <c r="D25" i="2" s="1"/>
  <c r="R37" i="4"/>
  <c r="N37" i="4" s="1"/>
  <c r="D37" i="4"/>
  <c r="I23" i="4"/>
  <c r="J20" i="4"/>
  <c r="L27" i="4"/>
  <c r="L20" i="4" s="1"/>
  <c r="L28" i="4"/>
  <c r="G23" i="4" l="1"/>
  <c r="G28" i="4"/>
  <c r="V35" i="1"/>
  <c r="V34" i="1" s="1"/>
  <c r="L30" i="3"/>
  <c r="V31" i="4"/>
  <c r="AH31" i="3"/>
  <c r="AD31" i="3"/>
  <c r="AD30" i="3" s="1"/>
  <c r="AD29" i="3" s="1"/>
  <c r="AF31" i="3"/>
  <c r="AF30" i="3" s="1"/>
  <c r="AF29" i="3" s="1"/>
  <c r="R39" i="4"/>
  <c r="N39" i="4" s="1"/>
  <c r="I38" i="4"/>
  <c r="R38" i="4"/>
  <c r="N38" i="4" s="1"/>
  <c r="G28" i="2"/>
  <c r="G23" i="2"/>
  <c r="G20" i="2" s="1"/>
  <c r="Q30" i="4"/>
  <c r="Q29" i="4" s="1"/>
  <c r="N31" i="4"/>
  <c r="N30" i="4" s="1"/>
  <c r="N29" i="4" s="1"/>
  <c r="O20" i="4"/>
  <c r="D23" i="2"/>
  <c r="D20" i="2" s="1"/>
  <c r="D28" i="2"/>
  <c r="I23" i="2"/>
  <c r="I20" i="2" s="1"/>
  <c r="I28" i="2"/>
  <c r="O28" i="4"/>
  <c r="I35" i="4"/>
  <c r="I34" i="4" s="1"/>
  <c r="I33" i="4" s="1"/>
  <c r="I28" i="4" s="1"/>
  <c r="M34" i="4"/>
  <c r="M33" i="4" s="1"/>
  <c r="R35" i="4"/>
  <c r="Q40" i="4"/>
  <c r="Q27" i="4" s="1"/>
  <c r="N42" i="4"/>
  <c r="N40" i="4" s="1"/>
  <c r="N27" i="4" s="1"/>
  <c r="L23" i="2"/>
  <c r="L28" i="2"/>
  <c r="L34" i="1"/>
  <c r="L26" i="1" s="1"/>
  <c r="W35" i="1"/>
  <c r="W34" i="1" s="1"/>
  <c r="W26" i="1" s="1"/>
  <c r="U35" i="1"/>
  <c r="U34" i="1" s="1"/>
  <c r="L24" i="1"/>
  <c r="S23" i="2"/>
  <c r="S20" i="2" s="1"/>
  <c r="S28" i="2"/>
  <c r="I35" i="2"/>
  <c r="I34" i="2" s="1"/>
  <c r="I33" i="2" s="1"/>
  <c r="I25" i="2" s="1"/>
  <c r="L34" i="2"/>
  <c r="L33" i="2" s="1"/>
  <c r="L25" i="2" s="1"/>
  <c r="H28" i="4"/>
  <c r="H25" i="4"/>
  <c r="D28" i="4"/>
  <c r="V28" i="2"/>
  <c r="V23" i="2"/>
  <c r="V20" i="2" s="1"/>
  <c r="H20" i="4" l="1"/>
  <c r="D25" i="4"/>
  <c r="L29" i="3"/>
  <c r="AH30" i="3"/>
  <c r="AH29" i="3" s="1"/>
  <c r="AH23" i="3" s="1"/>
  <c r="L20" i="2"/>
  <c r="R34" i="4"/>
  <c r="R33" i="4" s="1"/>
  <c r="N35" i="4"/>
  <c r="N34" i="4" s="1"/>
  <c r="N33" i="4" s="1"/>
  <c r="U26" i="1"/>
  <c r="U21" i="1" s="1"/>
  <c r="U29" i="1"/>
  <c r="AD23" i="3"/>
  <c r="AD20" i="3" s="1"/>
  <c r="AD28" i="3"/>
  <c r="V26" i="1"/>
  <c r="V21" i="1" s="1"/>
  <c r="V29" i="1"/>
  <c r="AF23" i="3"/>
  <c r="AF20" i="3" s="1"/>
  <c r="AF28" i="3"/>
  <c r="V30" i="4"/>
  <c r="V29" i="4" s="1"/>
  <c r="S31" i="4"/>
  <c r="S30" i="4" s="1"/>
  <c r="S29" i="4" s="1"/>
  <c r="Q23" i="4"/>
  <c r="Q28" i="4"/>
  <c r="L29" i="1"/>
  <c r="W29" i="1" s="1"/>
  <c r="G20" i="4"/>
  <c r="D20" i="4" s="1"/>
  <c r="D23" i="4"/>
  <c r="N28" i="4"/>
  <c r="M25" i="4"/>
  <c r="M28" i="4"/>
  <c r="L21" i="1"/>
  <c r="W21" i="1" s="1"/>
  <c r="S23" i="4" l="1"/>
  <c r="S28" i="4"/>
  <c r="L28" i="3"/>
  <c r="L23" i="3"/>
  <c r="L20" i="3" s="1"/>
  <c r="R25" i="4"/>
  <c r="R28" i="4"/>
  <c r="Q20" i="4"/>
  <c r="N23" i="4"/>
  <c r="V23" i="4"/>
  <c r="V20" i="4" s="1"/>
  <c r="S20" i="4" s="1"/>
  <c r="V28" i="4"/>
  <c r="I25" i="4"/>
  <c r="M20" i="4"/>
  <c r="I20" i="4" s="1"/>
  <c r="I22" i="4" s="1"/>
  <c r="N25" i="4" l="1"/>
  <c r="R20" i="4"/>
  <c r="N20" i="4" s="1"/>
</calcChain>
</file>

<file path=xl/sharedStrings.xml><?xml version="1.0" encoding="utf-8"?>
<sst xmlns="http://schemas.openxmlformats.org/spreadsheetml/2006/main" count="16622" uniqueCount="627">
  <si>
    <t>Приложение  № 10</t>
  </si>
  <si>
    <t>к приказу Минэнерго России</t>
  </si>
  <si>
    <t>от «__» _____ 2016 г. №___</t>
  </si>
  <si>
    <t>Год раскрытия информации: 2024 год</t>
  </si>
  <si>
    <t>Отчет за 2024 год</t>
  </si>
  <si>
    <t xml:space="preserve">об исполнении инвестиционной программы </t>
  </si>
  <si>
    <t>Акционерное общество "Вилюйская ГЭС-3" (АО "Вилюйская ГЭС-3")</t>
  </si>
  <si>
    <t xml:space="preserve">         фирменное наименование субъекта электроэнергетики</t>
  </si>
  <si>
    <t>на период 2024 год</t>
  </si>
  <si>
    <t xml:space="preserve">                        период реализации инвестиционной программы</t>
  </si>
  <si>
    <t>Раздел 1. Отчет об исполнении плана ее финансирования  инвестиционной программы</t>
  </si>
  <si>
    <t>№ пп</t>
  </si>
  <si>
    <t xml:space="preserve"> Наименование инвестиционного проекта (группы инвестиционных проектов)</t>
  </si>
  <si>
    <t>Идентифика-тор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</si>
  <si>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</si>
  <si>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в прогнозных ценах соответствующих лет, млн рублей 
(с НДС) </t>
  </si>
  <si>
    <t xml:space="preserve">Оценка полной стоимости инвестиционного проекта  в прогнозных ценах соответствующих лет, млн рублей (с НДС) </t>
  </si>
  <si>
    <t xml:space="preserve">Фактический объем финансирования на  01.01.2024, млн рублей 
(с НДС) </t>
  </si>
  <si>
    <t xml:space="preserve">Остаток финансирования капитальных вложений 
на  01.01.2024  в прогнозных ценах соответствующих лет,  млн рублей (с НДС) </t>
  </si>
  <si>
    <t>Объем финансирования, млн. рублей (с НДС)</t>
  </si>
  <si>
    <t xml:space="preserve">Остаток финансирования капитальных вложений 
на  конец отчетного периода, в прогнозных ценах соответствующих лет,  млн рублей (с НДС) </t>
  </si>
  <si>
    <t>Отклонение от плана финансирования отчетного периода</t>
  </si>
  <si>
    <t>Причины отклонений</t>
  </si>
  <si>
    <t>Всего</t>
  </si>
  <si>
    <t>1 квартал</t>
  </si>
  <si>
    <t>2 квартал</t>
  </si>
  <si>
    <t>3 квартал</t>
  </si>
  <si>
    <t>4 квартал</t>
  </si>
  <si>
    <t>млн рублей
 (с НДС)</t>
  </si>
  <si>
    <t>%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</si>
  <si>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</si>
  <si>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</si>
  <si>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</si>
  <si>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План</t>
  </si>
  <si>
    <t>Факт</t>
  </si>
  <si>
    <t>0</t>
  </si>
  <si>
    <t>ВСЕГО по инвестиционной программе АО "Вилюйская ГЭС-3", в том числе:</t>
  </si>
  <si>
    <t>Г</t>
  </si>
  <si>
    <t>нд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</si>
  <si>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</si>
  <si>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</si>
  <si>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</si>
  <si>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</si>
  <si>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</si>
  <si>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</si>
  <si>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</si>
  <si>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</si>
  <si>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</si>
  <si>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</si>
  <si>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</si>
  <si>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</si>
  <si>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</si>
  <si>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</si>
  <si>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</si>
  <si>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Республика Саха (Якутия)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</si>
  <si>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</si>
  <si>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</si>
  <si>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1.3.1.1</t>
  </si>
  <si>
    <t>Модернизация АСУ_ТП (ПИР, СМР, ПНР, поставка оборудования)</t>
  </si>
  <si>
    <t>M_013</t>
  </si>
  <si>
    <t>Долгосрочный проект. Период реализации 2022-2025гг. В рамках договора 2022 года. 
Этап 3. Согласование проектной документации, ПВР и ПМИ включая согласование АО «Ленгидропроект» и АО «СО ЕЭС», проведение и получение положительного заключения негосударственной экспертизы сметной документации, а также негосударственной экспертизы соответствия АСУ ТП требованиям информационной безопасности.</t>
  </si>
  <si>
    <t>Модернизация Scada AgreeGate в системе СОТИ АССО Светлинской ГЭС</t>
  </si>
  <si>
    <t>N_008</t>
  </si>
  <si>
    <t>1.5.</t>
  </si>
  <si>
    <t>Новое строительство, всего, в том числе:</t>
  </si>
  <si>
    <t>1.5.4.</t>
  </si>
  <si>
    <t>Прочее новое строительство: "Вилюйская ГЭС-3 на реке Вилюй", всего, в том числе:</t>
  </si>
  <si>
    <t>1.5.4</t>
  </si>
  <si>
    <t>Здание ГЭС</t>
  </si>
  <si>
    <t>А_2016-1</t>
  </si>
  <si>
    <t>Пусковой комплекс гидроагрегата № 4 (ПК ГА № 4)</t>
  </si>
  <si>
    <t>N_2023-ПК</t>
  </si>
  <si>
    <t>Левобережная каменно-земляная плотина (ЛКЗП)</t>
  </si>
  <si>
    <t>А_2016-3</t>
  </si>
  <si>
    <t>Правобережная каменно-земляная плотина (ПКЗП)</t>
  </si>
  <si>
    <t>А_2016-4</t>
  </si>
  <si>
    <t>Строительство служебно-производственного корпуса (СПК)</t>
  </si>
  <si>
    <t>N_2023-1</t>
  </si>
  <si>
    <t>1.7.</t>
  </si>
  <si>
    <t>Прочие инвестиционные проекты, всего, в том числе:</t>
  </si>
  <si>
    <t>1.7.1.1</t>
  </si>
  <si>
    <t>Автобус малого класса для перевозки пассажиров (3)</t>
  </si>
  <si>
    <t>N_002</t>
  </si>
  <si>
    <t xml:space="preserve">Автопогрузчик </t>
  </si>
  <si>
    <t>N_007</t>
  </si>
  <si>
    <t>Кран на пневмотическом ходу (г/п - 110 тн)</t>
  </si>
  <si>
    <t>O_014</t>
  </si>
  <si>
    <t>Ломовоз</t>
  </si>
  <si>
    <t>O_041</t>
  </si>
  <si>
    <t>Ассенизаторская машина</t>
  </si>
  <si>
    <t>O_051</t>
  </si>
  <si>
    <t>1.7.1.2</t>
  </si>
  <si>
    <t>АИИС  КУЭ</t>
  </si>
  <si>
    <t>O_043</t>
  </si>
  <si>
    <t>Источник бесперебойного питания CyberPower OL6000ERT3UPM</t>
  </si>
  <si>
    <t>O_046</t>
  </si>
  <si>
    <t>Шкаф защит блока генератор - трансформатор ГТ-1 128 Мвт</t>
  </si>
  <si>
    <t>N_020</t>
  </si>
  <si>
    <t>Реконструкция статической системы возбуждения ГА№2 и 3 (Оборудование, СМР и ПНР)</t>
  </si>
  <si>
    <t>O_015</t>
  </si>
  <si>
    <t>1.7.1.3</t>
  </si>
  <si>
    <t>Приспособление для подъема трансформатора</t>
  </si>
  <si>
    <t>N_036</t>
  </si>
  <si>
    <t>Комплекс инженерно-технических систем охраны (КИТСО)</t>
  </si>
  <si>
    <t>O_033</t>
  </si>
  <si>
    <t>Курительная кабина</t>
  </si>
  <si>
    <t>O_038</t>
  </si>
  <si>
    <t xml:space="preserve">Блокиратор дронов "Гарпия ПРО 120W" (план мероприятий по усилению антитеррора) (2 ед.) </t>
  </si>
  <si>
    <t>O_044</t>
  </si>
  <si>
    <t>Блокиратор дронов «Гарпия GPS». Уличный водонепроницаемый подавитель сигналов GPS до 3 км (план мероприятий по усилению антитеррора) (1 ед.)</t>
  </si>
  <si>
    <t>O_045</t>
  </si>
  <si>
    <t>1.7.1.4</t>
  </si>
  <si>
    <t>Машина для прочистки труб</t>
  </si>
  <si>
    <t>O_037</t>
  </si>
  <si>
    <t>1.7.1.5</t>
  </si>
  <si>
    <t>Расширение структурированной кабельной сети</t>
  </si>
  <si>
    <t>M_015</t>
  </si>
  <si>
    <t>Пожарная сигнализация АТЦ (СМР,ПНР)</t>
  </si>
  <si>
    <t>L_015</t>
  </si>
  <si>
    <t xml:space="preserve">Тепловизор портативный </t>
  </si>
  <si>
    <t>O_012</t>
  </si>
  <si>
    <t>Автоматическая система для испытания кабелей с изоляцией из сшитого полиэтилена</t>
  </si>
  <si>
    <t>O_016</t>
  </si>
  <si>
    <t>Измеритель сопротивления заземления</t>
  </si>
  <si>
    <t>O_018</t>
  </si>
  <si>
    <t>Измеритель высоковольтный электрической емкости и тангенса угла диэлектрических потерь силовых трансформаотров</t>
  </si>
  <si>
    <t>O_019</t>
  </si>
  <si>
    <t>Измеритель параметров силовых трансформаторов (проведение опытов ХХ и КЗ)</t>
  </si>
  <si>
    <t>O_020</t>
  </si>
  <si>
    <t>Цифровой киловольтметр</t>
  </si>
  <si>
    <t>O_021</t>
  </si>
  <si>
    <t>Кулонометрический титратор</t>
  </si>
  <si>
    <t>O_023</t>
  </si>
  <si>
    <t xml:space="preserve">Весы аналитические </t>
  </si>
  <si>
    <t>O_025</t>
  </si>
  <si>
    <t>Калибратор многофункциональный</t>
  </si>
  <si>
    <t>O_026</t>
  </si>
  <si>
    <t>Ph анализатор</t>
  </si>
  <si>
    <t>O_027</t>
  </si>
  <si>
    <t>Осциллограф</t>
  </si>
  <si>
    <t>O_028</t>
  </si>
  <si>
    <t>Автоматизированный гидрологический комплекс</t>
  </si>
  <si>
    <t>O_029</t>
  </si>
  <si>
    <t>Система капиллярного электрофореза "Капель -205"</t>
  </si>
  <si>
    <t>N_031</t>
  </si>
  <si>
    <t>Анализатор жидкости "Флюорат - 02"</t>
  </si>
  <si>
    <t>N_039</t>
  </si>
  <si>
    <t>ИБП APC Smart UPS С SMC3000I-RS</t>
  </si>
  <si>
    <t>O_042</t>
  </si>
  <si>
    <t>Термоплети ТВИ-Ц (исследование устойчивости левобережного склона) (4 ед.)</t>
  </si>
  <si>
    <t>O_048</t>
  </si>
  <si>
    <t>1.7.1.6</t>
  </si>
  <si>
    <t>Литий-ионная самоходная тележка</t>
  </si>
  <si>
    <t>O_030</t>
  </si>
  <si>
    <t>Люлька подвесная аллюминиевая</t>
  </si>
  <si>
    <t>O_031</t>
  </si>
  <si>
    <t>Профилометр</t>
  </si>
  <si>
    <t xml:space="preserve">O_001 </t>
  </si>
  <si>
    <t>Стойка мобильная контейнерная</t>
  </si>
  <si>
    <t>O_002</t>
  </si>
  <si>
    <t>Тележка инструментальная с набором инструмента</t>
  </si>
  <si>
    <t>O_003</t>
  </si>
  <si>
    <t>Шкаф инструментальный</t>
  </si>
  <si>
    <t>O_005</t>
  </si>
  <si>
    <t>Верстак</t>
  </si>
  <si>
    <t>O_006</t>
  </si>
  <si>
    <t>1.7.2.</t>
  </si>
  <si>
    <t>Строительство плавучей насосной водозабора п. Светлый</t>
  </si>
  <si>
    <t>L_2021-В</t>
  </si>
  <si>
    <t>Приложение  № 11</t>
  </si>
  <si>
    <t xml:space="preserve">Раздел 2. Отчет об исполнении плана финансирования в разрезе источников финансирования </t>
  </si>
  <si>
    <t>Объем финансирования, млн рублей (с НДС)</t>
  </si>
  <si>
    <t>Отчетный период</t>
  </si>
  <si>
    <t>Общий плановый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</si>
  <si>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</si>
  <si>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</si>
  <si>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</si>
  <si>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</si>
  <si>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</si>
  <si>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1.3.</t>
  </si>
  <si>
    <t>НД</t>
  </si>
  <si>
    <t>Приложение  № 12</t>
  </si>
  <si>
    <t>Раздел 3. Отчет об исполнении плана освоения капитальных вложений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</si>
  <si>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</si>
  <si>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</si>
  <si>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 xml:space="preserve">Фактический объем освоения капитальных вложений на  01.01.2024 года, млн рублей 
(без НДС) </t>
  </si>
  <si>
    <t xml:space="preserve">Остаток освоения капитальных вложений 
на  01.01.2024 года, млн рублей 
(без НДС) </t>
  </si>
  <si>
    <t xml:space="preserve">Объем освоения капитальных вложений, млн рублей (без НДС) </t>
  </si>
  <si>
    <t xml:space="preserve">Остаток освоения капитальных вложений 
на  конец отчетного периода,  
млн. рублей 
(без НДС) </t>
  </si>
  <si>
    <t>Отклонение от плана освоения капитальных вложений</t>
  </si>
  <si>
    <t>млн рублей
 (без НДС)</t>
  </si>
  <si>
    <t xml:space="preserve">Факт </t>
  </si>
  <si>
    <t>в базисном уровне цен</t>
  </si>
  <si>
    <t>в прогнозных ценах соответствующих лет</t>
  </si>
  <si>
    <t>в базисном уровне цен, млн рублей</t>
  </si>
  <si>
    <t>1.3.4</t>
  </si>
  <si>
    <t>Стоимость сложилась по фактическим затратам</t>
  </si>
  <si>
    <t>Приложение  № 13</t>
  </si>
  <si>
    <t xml:space="preserve">Раздел 4. Отчет об исполнении основных этапов работ по реализации инвестиционной программы </t>
  </si>
  <si>
    <t>План финансирования  2024 г., млн рублей</t>
  </si>
  <si>
    <t xml:space="preserve">Фактически профинансировано в  2024 г., млн рублей </t>
  </si>
  <si>
    <t>Отклонение фактического объема финансирования от планового, млн рублей</t>
  </si>
  <si>
    <t>Фактически освоено в 2024 г. (закрыто актами выполненных работ), млн. рублей</t>
  </si>
  <si>
    <t>ПИР</t>
  </si>
  <si>
    <t>СМР</t>
  </si>
  <si>
    <t>оборудование и материалы</t>
  </si>
  <si>
    <t>прочие</t>
  </si>
  <si>
    <t>Приложение  № 14</t>
  </si>
  <si>
    <t>Раздел 6. Отчет о вводе основных средств</t>
  </si>
  <si>
    <t>Наименование инвестиционного проекта (группы инвестиционных проектов)</t>
  </si>
  <si>
    <t>Принятие основных средств и нематериальных активов к бухгалтерскому учету</t>
  </si>
  <si>
    <t>Причины неисполнения плана</t>
  </si>
  <si>
    <t>Отклонение от плана ввода основных средств</t>
  </si>
  <si>
    <t xml:space="preserve">3 квартал </t>
  </si>
  <si>
    <t>нематериальные активы</t>
  </si>
  <si>
    <t>основные средства</t>
  </si>
  <si>
    <t>млн рублей (без НДС)</t>
  </si>
  <si>
    <t>МВт</t>
  </si>
  <si>
    <t>Гкал/ч</t>
  </si>
  <si>
    <t>км ТС</t>
  </si>
  <si>
    <t>МВ×А</t>
  </si>
  <si>
    <t>количество единиц создаваемых обьектов,  приобретаемых объектов ОС</t>
  </si>
  <si>
    <t>количество единиц модернизированного, реконструированного оборудования</t>
  </si>
  <si>
    <t>протяженность, км</t>
  </si>
  <si>
    <t>емкость, млн.м3</t>
  </si>
  <si>
    <t>н</t>
  </si>
  <si>
    <t>Вводные и секционные выключатели трансформаторной подстанции собственных нужд</t>
  </si>
  <si>
    <t>M_032</t>
  </si>
  <si>
    <t>Приложение  № 15</t>
  </si>
  <si>
    <t>Раздел 4. Отчет о постановке объектов электросетевого хозяйства под напряжение</t>
  </si>
  <si>
    <t>Постановка объектов электросетевого хозяйства под напряжение</t>
  </si>
  <si>
    <t xml:space="preserve">Всего </t>
  </si>
  <si>
    <t>Мвар</t>
  </si>
  <si>
    <t>км ЛЭП</t>
  </si>
  <si>
    <t>Другое</t>
  </si>
  <si>
    <t>Приложение  № 16</t>
  </si>
  <si>
    <t>Раздел 5. Отчет о вводе объектов (мощностей) в эксплуатацию</t>
  </si>
  <si>
    <t>Ввод мощностей в эксплуатацию</t>
  </si>
  <si>
    <t>км</t>
  </si>
  <si>
    <t>ед.</t>
  </si>
  <si>
    <t>Приложение  № 17</t>
  </si>
  <si>
    <t xml:space="preserve">Раздел 7. Отчет о выводе мощностей из эксплуатации </t>
  </si>
  <si>
    <t>Диспетчерское наименование</t>
  </si>
  <si>
    <t>Вывод мощностей из эксплуатации</t>
  </si>
  <si>
    <t>Приложение  № 18</t>
  </si>
  <si>
    <t>Раздел 8. Отчет о техническом состоянии объекта</t>
  </si>
  <si>
    <t>Наименование присоединяемого объекта по производству электрической энергии который будет поставлять поставки электроэнергегии и мощности в соотвествии с договором о предоставлении мощности*</t>
  </si>
  <si>
    <t>Планируемые технические характеристики</t>
  </si>
  <si>
    <t>Сроки реализации проекта</t>
  </si>
  <si>
    <t>Наличие исходно-разрешительной документации</t>
  </si>
  <si>
    <t>км ВЛ
 1-цеп</t>
  </si>
  <si>
    <t>км ВЛ
 2-цеп</t>
  </si>
  <si>
    <t>км КЛ</t>
  </si>
  <si>
    <t>год начала  реализации инвестицион-ного проекта</t>
  </si>
  <si>
    <t>год окончания реализации инвестицион-ного проекта</t>
  </si>
  <si>
    <t>Планируемый срок начала доставки мощности генерирующего объекта в соотвествии с договором по поставке мощности (чч.мм.гггг)*</t>
  </si>
  <si>
    <t>Утвержденная  
проектная
документация
(+;-; Не требуется)</t>
  </si>
  <si>
    <t>Наличие положительного заключения 
экспертизы проектной документации (+;-; Не требуется)</t>
  </si>
  <si>
    <t>Наличие  правоустанав-ливающих документов на земельный участок
(+;-; Не требуется)</t>
  </si>
  <si>
    <t>Разрешение 
на строи-
тельство (+;-; Не требуется)</t>
  </si>
  <si>
    <t>не требуется</t>
  </si>
  <si>
    <t>"+"</t>
  </si>
  <si>
    <t>"-"</t>
  </si>
  <si>
    <t>Приложение  № 19</t>
  </si>
  <si>
    <t xml:space="preserve">         (фирменное наименование субъекта электроэнергетики)</t>
  </si>
  <si>
    <t>Раздел 10. Отчет об исполнении годовой комплексной программы закупок</t>
  </si>
  <si>
    <t>№
 п/п</t>
  </si>
  <si>
    <t>Ввод объекта в эксплуатацию/ окончание работ по проекту
(месяц, год)</t>
  </si>
  <si>
    <t>Мощность</t>
  </si>
  <si>
    <t>Вид закупаемой продукции</t>
  </si>
  <si>
    <t>Наименование закупаемой продукции</t>
  </si>
  <si>
    <t>Организатор закупки (юриди-ческое лицо/ филиал)</t>
  </si>
  <si>
    <t>Планиру-емая (предельная) цена закупки по ГКПЗ, 
тыс. руб. 
(без НДС)</t>
  </si>
  <si>
    <t>Документ, на основании которого определена планируемая (предельная) цена закупки</t>
  </si>
  <si>
    <t>Начальная (предель-ная) цена закупки по извеще-нию/уве-домлению,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</si>
  <si>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</si>
  <si>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</si>
  <si>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</si>
  <si>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</si>
  <si>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</si>
  <si>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 предложения (оферты) которых были отклонены</t>
  </si>
  <si>
    <t>Количество переторжек</t>
  </si>
  <si>
    <t>Цены заявок/ предло-жений (оферт) после перетор-жек,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</si>
  <si>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</si>
  <si>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(единствен-ного квалифици-рованного участника, единствен-ного источника) закупки</t>
  </si>
  <si>
    <t xml:space="preserve"> Цена договора, 
тыс. руб. 
(с НДС)</t>
  </si>
  <si>
    <t>Объем обязательств (по финансиро-ванию с НДС), приходящий-ся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</si>
  <si>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</si>
  <si>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</si>
  <si>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</si>
  <si>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Планиру-емая дата начала поставки товара, выполне-ния работ, оказания услуг по ГКПЗ</t>
  </si>
  <si>
    <t>Дата начала поставки товара, выполне-ния работ, оказания услуг по договору</t>
  </si>
  <si>
    <t>Дата исполнения поставщиком (подряд-чиком, исполни-телем) обяза-тельств по договору</t>
  </si>
  <si>
    <t>Причины невыпол-нения сроков</t>
  </si>
  <si>
    <t>Примечание</t>
  </si>
  <si>
    <t>Коли-чество</t>
  </si>
  <si>
    <t>Публикация извещения на ЭТП</t>
  </si>
  <si>
    <t>Дата объявления конкурентной процедуры 
(число, месяц, год)</t>
  </si>
  <si>
    <t>Дата вскрытия конвер-тов (число, месяц, год)</t>
  </si>
  <si>
    <t>Дата подведения итогов конку-рентной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</si>
  <si>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</si>
  <si>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</si>
  <si>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</si>
  <si>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</si>
  <si>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реше-нию комис-сии</t>
  </si>
  <si>
    <t>Номер проце-дуры</t>
  </si>
  <si>
    <t>Интернет-адрес площадки</t>
  </si>
  <si>
    <t>ПИР, СМР, ПНР, поставка оборудования</t>
  </si>
  <si>
    <t>разработка проектной документации,поставка оборудования</t>
  </si>
  <si>
    <t>АО "Вилюйская ГЭС-3"</t>
  </si>
  <si>
    <t>сметный расчет</t>
  </si>
  <si>
    <t>Запрос предложений в электронной форме.</t>
  </si>
  <si>
    <t xml:space="preserve">АО «СИНЕТИК» г. Новосибирск
ООО «Прософт-Системы», г. Екатеринбург </t>
  </si>
  <si>
    <t>АО «СИНЕТИК» г. Новосибирск
10 742,097
ООО «Прософт-Системы», г. Екатеринбург 
10 728,370</t>
  </si>
  <si>
    <t xml:space="preserve">ООО «Прософт-Системы», г. Екатеринбург 
</t>
  </si>
  <si>
    <t>АО «СИНЕТИК» г. Новосибирск</t>
  </si>
  <si>
    <t>SBR003-220002102300030</t>
  </si>
  <si>
    <t>-</t>
  </si>
  <si>
    <t>12.04.2022</t>
  </si>
  <si>
    <t>22.04.2022</t>
  </si>
  <si>
    <t>24.05.2022</t>
  </si>
  <si>
    <t>не более 9 (девяти) месяцев со дня заключения договора</t>
  </si>
  <si>
    <t>март  2023</t>
  </si>
  <si>
    <t>Вилюйская ГЭС-3 на реке Вилюй", всего</t>
  </si>
  <si>
    <t>Декабрь 2030 г.</t>
  </si>
  <si>
    <t>Авторский надзор на строительстве Вилюйской ГЭС-3 (Светлинской ГЭС) в 2024 году</t>
  </si>
  <si>
    <t>закупка у единственного поставщика</t>
  </si>
  <si>
    <t>АО "Ленгидропроект"</t>
  </si>
  <si>
    <t>АО "Ленгидропроект" - 1 004,928</t>
  </si>
  <si>
    <t>−</t>
  </si>
  <si>
    <t>АО "Ленгидропроект", г. Санкт-Петербург</t>
  </si>
  <si>
    <t>_</t>
  </si>
  <si>
    <t>пп. 29, пункта 13.8.1, раздела 13.8 Положения о закупках Группы АЛРОСА</t>
  </si>
  <si>
    <t>решение уполномоченного лица/руководителя предприятия</t>
  </si>
  <si>
    <t>10.01.2024</t>
  </si>
  <si>
    <t>Декабрь 2027 г.</t>
  </si>
  <si>
    <t>Выполнение работ по устройству электроосвещения отм.158,5 и 160,0 в осях 20-26 (ГА№4)</t>
  </si>
  <si>
    <t>специальный тендер</t>
  </si>
  <si>
    <t>ООО "ЭЛТЭМ", г.Ленск</t>
  </si>
  <si>
    <t>ООО "ЭЛТЭМ", г.Ленск - 1 360,974</t>
  </si>
  <si>
    <t>SBR003-230002102300123</t>
  </si>
  <si>
    <t>sberbank-ast.ru</t>
  </si>
  <si>
    <t>26.01.2024</t>
  </si>
  <si>
    <t>Выполнение дополнительных работ по устройству электроосвещения отм.158,5 и 160,0 в осях 20-26 (ГА№4)</t>
  </si>
  <si>
    <t>ООО "ЭЛТЭМ", г.Ленск - 208,52</t>
  </si>
  <si>
    <t>пп. 28, пункта 13.8.1, раздела 13.8 Положения о закупках Группы АЛРОСА</t>
  </si>
  <si>
    <t>решение закупочного органа</t>
  </si>
  <si>
    <t>02-4220-104/17-ПР-ЗКс-у (протокол №20)</t>
  </si>
  <si>
    <t>01.03.2024</t>
  </si>
  <si>
    <t>Выполнение строительно-монтажных работ по устройству трансформаторной ячейкиТ4</t>
  </si>
  <si>
    <t>ООО "Интерстрой"</t>
  </si>
  <si>
    <t>ООО "Интерстрой" - 6 829,38</t>
  </si>
  <si>
    <t>ООО "Интерстрой", г. Москва</t>
  </si>
  <si>
    <t>SBR003-240002102300051</t>
  </si>
  <si>
    <t>‒</t>
  </si>
  <si>
    <t>08.08.2024</t>
  </si>
  <si>
    <t>согласование замены материалов и уточнение конструктивных решений с генеральным проектировщиком</t>
  </si>
  <si>
    <t>пункт 39.3 Положения о закупках Группы АЛРОСА</t>
  </si>
  <si>
    <t>57/7</t>
  </si>
  <si>
    <t>Выполнение дополнительных строительно-монтажных работ по устройству трансформаторной ячейки Т4</t>
  </si>
  <si>
    <t>ООО "ИнтерСтрой" - 733,92</t>
  </si>
  <si>
    <t>пп. 13, пункта 13.8.1, раздела 13.8 Положения о закупках Группы АЛРОСА</t>
  </si>
  <si>
    <t>Выполнение строительно-монтажных работ по устройству путей выкатки козлового крана на левый берег</t>
  </si>
  <si>
    <t>ООО "Интерстрой" - 19 468,33</t>
  </si>
  <si>
    <t>SBR003-240002102300058</t>
  </si>
  <si>
    <t>Оборудование</t>
  </si>
  <si>
    <t>Проектирование, поставка силового трансформатора 125 МВт в рамках строительства ГА № 4</t>
  </si>
  <si>
    <t>ЦЗК АК "АЛРОСА"</t>
  </si>
  <si>
    <t>ТКП</t>
  </si>
  <si>
    <t>АО "Группа "СВЭЛ"                                                                           ООО "ПК НЭЗ"                                                                                   ООО "ПАРТНЕР-ТТ"                                                     ООО "СМТТ"                                                                                     АО "ХОЛДИНГ ЭРСО"                                                                                       Братский ФЛ ООО "БМУ ГЭМ"</t>
  </si>
  <si>
    <t>АО "Группа "СВЭЛ" - 195 900,00                                                                           ООО "ПК НЭЗ" - 195 888,23                                                                                  ООО "ПАРТНЕР-ТТ" - 195 796,83                                                     ООО "СМТТ" - 194 500,00                                                                                  АО "ХОЛДИНГ ЭРСО" - 191 583,33                                                                                       Братский ФЛ ООО "БМУ ГЭМ" - 193 067,40</t>
  </si>
  <si>
    <t>ООО "ПАРТНЕР-ТТ" - 195796,83                                                                                                                                    АО "ХОЛДИНГ ЭРСО" - 191583,33                                                                                       Братский ФЛ ООО "БМУ ГЭМ" - 193067,40</t>
  </si>
  <si>
    <t xml:space="preserve">АО "Группа "СВЭЛ" - 175 050,00                                                                           ООО "ПК НЭЗ" - 158 220,00                                                     ООО "СМТТ" - 160 165,00 </t>
  </si>
  <si>
    <t>ООО "СМТТ", г. Санкт-Петербург</t>
  </si>
  <si>
    <t>ЕЭТП</t>
  </si>
  <si>
    <t>Поставка электротехнического оборудования. Лот № 1</t>
  </si>
  <si>
    <t>АО "ВНИИР Гидроэлектроавтоматика"</t>
  </si>
  <si>
    <t>АО "ВНИИР Гидроэлектроавтоматика" - 153 684,03</t>
  </si>
  <si>
    <t>АО "ВНИИР Гидроэлектроавтоматика" - 153684,03</t>
  </si>
  <si>
    <t>АО "ВНИИР Гидроэлектроавтоматика" - 153 400,00</t>
  </si>
  <si>
    <t>АО "ВНИИР Гидроэлектроавтоматика", г. Чебоксары</t>
  </si>
  <si>
    <t>Поставка электротехнического оборудования. Лот № 2</t>
  </si>
  <si>
    <t>ООО "ПК "Электроконцепт"</t>
  </si>
  <si>
    <t>ООО "ПК "Электроконцепт" - 16 572,45</t>
  </si>
  <si>
    <t>ООО "ПК "Электроконцепт" - 16572,45</t>
  </si>
  <si>
    <t>ООО "ПК "Электроконцепт" - 16 443,93</t>
  </si>
  <si>
    <t>ООО "ПК "Электроконцепт", г. Пушкино</t>
  </si>
  <si>
    <t>Выполнение строительно-монтажных работ по лечению бетонных поверхностей проточной части ГА № 4</t>
  </si>
  <si>
    <t>ООО "Корунд"</t>
  </si>
  <si>
    <t>ООО "Корунд" - 43 468,12</t>
  </si>
  <si>
    <t>ООО "Корунд", г. Новосибирск</t>
  </si>
  <si>
    <t>SBR003-240002102300086</t>
  </si>
  <si>
    <t>Выполнение строительно-монтажных работ по удалению металлической облицовки и штрабного бетонаа камеры рабочего колеса, устранение дефектов сварных швов металлических поверхностей облицовок проточной части ГА № 4</t>
  </si>
  <si>
    <t>SBR003-240002102300080</t>
  </si>
  <si>
    <t>закупка не состоялась, по причине отсутствия заявок участников</t>
  </si>
  <si>
    <t>ООО "Интерстрой"                                                                               ООО "Доллон"</t>
  </si>
  <si>
    <t>ООО "Интерстрой" - 77 127,098                                                                               ООО "Доллон" - 75 000,00</t>
  </si>
  <si>
    <t>ООО "Интерстрой" - 74 468,63                                                                               ООО "Доллон" - 75 000,00</t>
  </si>
  <si>
    <t>SBR003-240002102300094</t>
  </si>
  <si>
    <t>Декабрь 2024 г.</t>
  </si>
  <si>
    <t>Построение прогнозных поперечных сечений левобережного примыкания с разделением массива левобережного склона на инженерно-геологические элементы и назначение расчетных физико-механических и теплофизических характеристик для каждого инженерно-геологического элемента</t>
  </si>
  <si>
    <t>неконкурентная</t>
  </si>
  <si>
    <t>АО "Ленгидропроект" - 1 143,458</t>
  </si>
  <si>
    <t>п.13.8.3 ст.13 Положения о закупках Группы АЛРОСА</t>
  </si>
  <si>
    <t>Генеральный директор</t>
  </si>
  <si>
    <t>№ 01-4200/16-р</t>
  </si>
  <si>
    <t>Разработка пространственной модели и выполнение прогнозной оценки температурно-влажностного состояния и устойчивости левобережного склона с учетом результатов ранее проведенных исследований и при различных отметках УВБ</t>
  </si>
  <si>
    <t>АО "ВНИИГ им. Б.Е. Веденеева"</t>
  </si>
  <si>
    <t>АО "ВНИИГ им .Б.Е. Веденеева" - 6 345,37</t>
  </si>
  <si>
    <t>АО "ВНИИГ им. Б.Е. Веденеева", г. Санкт-Петербург</t>
  </si>
  <si>
    <t>№ 014220/38-р</t>
  </si>
  <si>
    <t>Декабрь 2028 г.</t>
  </si>
  <si>
    <t>Прочие</t>
  </si>
  <si>
    <t>Выполнение спасательных археологических полевых работ на объектах археологического наследия "Стоянка Куччугунуур", "Стоянка Улахан-Ботуобуя II", "Стоянка Хатынгнаах II", "Стоянка Хоронноох-Вилюйский" в целях обеспечения их сохранности</t>
  </si>
  <si>
    <t>ИАЭТ СО РАН,                                                                                                  ООО "Палеопоиск"</t>
  </si>
  <si>
    <t>ИАЭТ СО РАН - 120 633,104 тыс. руб.,                                                                                                  ООО "Палеопоиск" - 135 069,104 тыс. руб.</t>
  </si>
  <si>
    <t>ИАЭТ СО РАН - 114 762,265 тыс. руб.,                                                                                                  ООО "Палеопоиск" - 111 664,880 тыс. руб.</t>
  </si>
  <si>
    <t>ИАЭТ СО РАН, г. Новосибирск</t>
  </si>
  <si>
    <t>SBR003-240002102300019</t>
  </si>
  <si>
    <t>Декабрь 2025 г.</t>
  </si>
  <si>
    <t>Автотранспорт пассажирский</t>
  </si>
  <si>
    <t>Расчет НМЦ</t>
  </si>
  <si>
    <t>Непубликуемы специальный тендр</t>
  </si>
  <si>
    <t>ООО "Бастион" г. Москва</t>
  </si>
  <si>
    <t>СОМ22032300067</t>
  </si>
  <si>
    <t>ЕЭТП Роселторг</t>
  </si>
  <si>
    <t>01.06.2023</t>
  </si>
  <si>
    <t>27.06.2023</t>
  </si>
  <si>
    <t>26.10.2023</t>
  </si>
  <si>
    <t>28.12.2023</t>
  </si>
  <si>
    <t>Приемка произведена на площадке завода изготовителя в срок (письмо о хранениии ТМЦ), Ожидание зисмнего переода для транспортировки</t>
  </si>
  <si>
    <t>2025 год</t>
  </si>
  <si>
    <t>Автотранспорт технологический</t>
  </si>
  <si>
    <t>ООО "Живая Сталь" г. Санкт-Петербург</t>
  </si>
  <si>
    <t>8194000</t>
  </si>
  <si>
    <t>8180000</t>
  </si>
  <si>
    <t>30.04.2024</t>
  </si>
  <si>
    <t>02.09.2024</t>
  </si>
  <si>
    <t>30.09.2024</t>
  </si>
  <si>
    <t>4008329,80 в Юань</t>
  </si>
  <si>
    <t>ООО "СпецТехСнаб" г. Благовещенск</t>
  </si>
  <si>
    <t>3869239,98 в Юань</t>
  </si>
  <si>
    <t>4643087,98 в Юань</t>
  </si>
  <si>
    <t>32413755321</t>
  </si>
  <si>
    <t>28.06.2024</t>
  </si>
  <si>
    <t>25.06.2024</t>
  </si>
  <si>
    <t>27.08.2024</t>
  </si>
  <si>
    <t>25.12.2024</t>
  </si>
  <si>
    <t>на 17.02.2025г. в пути</t>
  </si>
  <si>
    <t>ООО "Раритек Автокомплект" г. Набережные Челны</t>
  </si>
  <si>
    <t>26.07.2024</t>
  </si>
  <si>
    <t>06.09.2024</t>
  </si>
  <si>
    <t>24.09.2024</t>
  </si>
  <si>
    <t>ООО "УГТ Горизонт" г. Челябинск</t>
  </si>
  <si>
    <t>32413960797</t>
  </si>
  <si>
    <t>04.09.2024</t>
  </si>
  <si>
    <t>16.10.2024</t>
  </si>
  <si>
    <t>01.11.2024</t>
  </si>
  <si>
    <t>Оборудование энергетическое</t>
  </si>
  <si>
    <t>Специальный запрос цен в электронной форме</t>
  </si>
  <si>
    <t>Оборудования КИПиА</t>
  </si>
  <si>
    <t>3</t>
  </si>
  <si>
    <t>АО «Силовые машины – ЗТЛ, ЛМЗ.
Электросила, Энергомашэкспорт»
195009, г. Санкт-Петербург, ул. Ватутина, д. 3,
лит.А
ИНН 7702080289, КПП 997450001, ОГРН
1027700004012
Заявка №3347, дата и время регистрации заявки
11.01.2024 (17:20) (МСК)), участник не
относится к субъектам малого и среднего
предпринимательства</t>
  </si>
  <si>
    <t>SBR003-230002102300125 от 28.12.2023</t>
  </si>
  <si>
    <t>11.01.2024</t>
  </si>
  <si>
    <t>18.01.2024</t>
  </si>
  <si>
    <t>Задержка сроков со стороны контрагента</t>
  </si>
  <si>
    <t>Договор в проецессе исполнения</t>
  </si>
  <si>
    <t>Вспомогательное оборудование</t>
  </si>
  <si>
    <t>ООО "КК Диалог" г. Руза</t>
  </si>
  <si>
    <t>1722000,00</t>
  </si>
  <si>
    <t>ООО "КК Диалог"</t>
  </si>
  <si>
    <t>Сбербанк АСТ</t>
  </si>
  <si>
    <t>15.07.2024</t>
  </si>
  <si>
    <t>07.08.2024</t>
  </si>
  <si>
    <t>Октябрь 2024; 
2025 год</t>
  </si>
  <si>
    <t>ИП Шафран А.Ю. г. Иркутск</t>
  </si>
  <si>
    <t>520000,00</t>
  </si>
  <si>
    <t>515800,00</t>
  </si>
  <si>
    <t>Ип Шафран А.Ю.</t>
  </si>
  <si>
    <t xml:space="preserve">SBR003-240002102300054 </t>
  </si>
  <si>
    <t>22.05.2024</t>
  </si>
  <si>
    <t>05.06.2024</t>
  </si>
  <si>
    <t>17.07.2024</t>
  </si>
  <si>
    <t xml:space="preserve">SBR003-240002102300059 </t>
  </si>
  <si>
    <t>23.05.2024</t>
  </si>
  <si>
    <t>13.06.2024</t>
  </si>
  <si>
    <t>01.07.2024</t>
  </si>
  <si>
    <t>35 календарных дней</t>
  </si>
  <si>
    <t>28.08.2024</t>
  </si>
  <si>
    <t>Станочное оборудование</t>
  </si>
  <si>
    <t>ИП Татарникова Е.В. 400 00,00; ООО "Альянс" 426125,00</t>
  </si>
  <si>
    <t>ИП Татарникова Е.В. 300 000,00; ООО "Альянс" 392 500,00</t>
  </si>
  <si>
    <t>ИП Татарникова Е.В.</t>
  </si>
  <si>
    <t xml:space="preserve">SBR003-240002102300071 </t>
  </si>
  <si>
    <t>05.08.2024</t>
  </si>
  <si>
    <t>14.08.2024</t>
  </si>
  <si>
    <t>03.09.2024</t>
  </si>
  <si>
    <t>60 календарных дней с даты заключения Договора (с правом досрочной поставки)</t>
  </si>
  <si>
    <t>10.10.2024</t>
  </si>
  <si>
    <t>Оборудование связи</t>
  </si>
  <si>
    <t>ООО «ЭКО», 678170, г. Мирный, ул. Павлова, зд. 7, ИНН 7811642971, КПП 143301001, ОГРН
1177847108119, Заявка № 2768, дата и время регистрации заявки 08.12.2024 г. (11:49) (МСК)),
участник относится к субъектам малого и среднего предпринимательства (микропредприятие),
основное предложение.</t>
  </si>
  <si>
    <t>2 116 085,31 руб.,
НДС не
облагается.</t>
  </si>
  <si>
    <t xml:space="preserve">2 116 085,31 руб.,
</t>
  </si>
  <si>
    <t>SBR003-240002102300102 от 02.12.2024</t>
  </si>
  <si>
    <t>160 дней с даты подписания договора</t>
  </si>
  <si>
    <t>Электротехническое оборудование</t>
  </si>
  <si>
    <t>ООО «ГрантСибирь», 630530, Новосибирская область, Новосибирский район, п. Восход,</t>
  </si>
  <si>
    <t>216</t>
  </si>
  <si>
    <t xml:space="preserve">SBR003-240002102300015 </t>
  </si>
  <si>
    <t>22.02.2024</t>
  </si>
  <si>
    <t>28.02.2024</t>
  </si>
  <si>
    <t>06.03.2024</t>
  </si>
  <si>
    <t>28.03.2024</t>
  </si>
  <si>
    <t>май 2024</t>
  </si>
  <si>
    <t>ООО "ГК Ресурс" 3107 267,50; ООО "Евротест" 1 016 000,00; ООО "Единая служба снабжения" 3 105 000,00</t>
  </si>
  <si>
    <t>ООО "ГК Ресурс" 3107 267,50; ООО "Единая служба снабжения" 3 105 000,00</t>
  </si>
  <si>
    <t>ООО "ГК Ресурс" 3104 000,00; ООО "Единая служба снабжения" 3 104 000,00</t>
  </si>
  <si>
    <t>ООО "ГК Ресурс" г. Москва</t>
  </si>
  <si>
    <t xml:space="preserve">SBR003-230002102300046 </t>
  </si>
  <si>
    <t>15.10.2024</t>
  </si>
  <si>
    <t xml:space="preserve">ИП Гордиенко Е.Н., Приморский край, п. Зима Южная            ООО "Коммерц-Про", г. Москва                                       ООО  «Наутилус» г. Хабаровск, </t>
  </si>
  <si>
    <t>ИП Гордиенко Е.Н., Приморский край, п. Зима Южная 629000     ООО "Коммерц-Про", г. Москва 625253,50                                ООО  «Наутилус» г. Хабаровск 629000</t>
  </si>
  <si>
    <t>ИП Гордиенко Е.Н., Приморский край, п. Зима Южная 350000                                                                                                    ООО "Коммерц-Про", г. Москва 581269                            ООО  «Наутилус» г. Хабаровск 592500</t>
  </si>
  <si>
    <t>ИП Гордиенко Е.Н., Приморский край, п. Зима Южная</t>
  </si>
  <si>
    <t>SBR003-240002102300043</t>
  </si>
  <si>
    <t>15.04.2024</t>
  </si>
  <si>
    <t>22.04.2024</t>
  </si>
  <si>
    <t>02.05.2024</t>
  </si>
  <si>
    <t>27.05.2024</t>
  </si>
  <si>
    <t>200 календарных дней с даты заключения договора, т.е. с правом досрочной поставки</t>
  </si>
  <si>
    <t>нябрь 2024</t>
  </si>
  <si>
    <t>Измеритель высоковольтный электрической емкости и тангенса угла диэлектрических потерь силовых трансформаторов</t>
  </si>
  <si>
    <t>ООО «Евротест»,  г. Санкт-Петербург,</t>
  </si>
  <si>
    <t xml:space="preserve">SBR003-240002102300014 </t>
  </si>
  <si>
    <t>15.02.2024</t>
  </si>
  <si>
    <t>26.02.2024</t>
  </si>
  <si>
    <t>06.03.2027</t>
  </si>
  <si>
    <t>27.03.2027</t>
  </si>
  <si>
    <t>июнь 2024</t>
  </si>
  <si>
    <t>Измеритель параметров силовых трансформаторов</t>
  </si>
  <si>
    <t>ООО НТК ТЕХНО-АС, г. Москва                                    ООО Электронприбор, г. Фрязино</t>
  </si>
  <si>
    <t>ООО НТК ТЕХНО-АС, г. Москва 414333,33                                    ООО Электронприбор, г. Фрязино 424333,33</t>
  </si>
  <si>
    <t>ООО НТК ТЕХНО-АС, г. Москва 414333,33                                      ООО Электронприбор, г. Фрязино 419333,33</t>
  </si>
  <si>
    <t>ООО НТК ТЕХНО-АС, г. Москва</t>
  </si>
  <si>
    <t>SBR003-240002102300013</t>
  </si>
  <si>
    <t>25.03.2024</t>
  </si>
  <si>
    <t>110 календарных дней с даты заключения Договора (с правом досрочной поставки)</t>
  </si>
  <si>
    <t>5</t>
  </si>
  <si>
    <t>ООО "Электронприбор" г. Москва                                   ООО  «Коммерц-Про» г. Москва                                   ООО Производственное Объединение «ФЕНИКС» г. Ростов-на-Дону                                                                      ООО «Авиаагрегат-Н» г. Новочеркасск                       ООО  «Наутилус» г. Хабаровск</t>
  </si>
  <si>
    <t>ООО "Электронприбор" г. Москва 898 003.90                                                   ООО  «Коммерц-Про» г. Москва 851 634,37                                                      ООО Производственное Объединение «ФЕНИКС» г. Ростов-на-Дону 851 634,37                                                                                                         ООО «Авиаагрегат-Н» г. Новочеркасск 646000                                           ООО  «Наутилус» г. Хабаровск 850 833,33</t>
  </si>
  <si>
    <t>ООО "Электронприбор" г. Москва                                                      ООО Производственное Объединение «ФЕНИКС» г. Ростов-на-Дону                                                                                                    ООО «Авиаагрегат-Н» г. Новочеркасск</t>
  </si>
  <si>
    <t>ООО  «Коммерц-Про» г. Москва   ООО  «Наутилус» г. Хабаровск</t>
  </si>
  <si>
    <t>ООО  «Наутилус» г. Хабаровск</t>
  </si>
  <si>
    <t>SBR003-240002102300031</t>
  </si>
  <si>
    <t>31.03.2024</t>
  </si>
  <si>
    <t>08.04.2024</t>
  </si>
  <si>
    <t>17.04.2024</t>
  </si>
  <si>
    <t>17.05.2024</t>
  </si>
  <si>
    <t>160 календарных дней с даты заключения Договора (с правом досрочной поставки).</t>
  </si>
  <si>
    <t>октябрь 2024</t>
  </si>
  <si>
    <t>Оборудование КИПиА</t>
  </si>
  <si>
    <t>ООО «Пролаб-Трейд»  г.Москва</t>
  </si>
  <si>
    <t>SBR003-240002102300006</t>
  </si>
  <si>
    <t>август 2024</t>
  </si>
  <si>
    <t>ООО «Наутилус», г. Хабаровск
ООО «ТД «КРЕЗОЛ»,  г. Уфа
ООО «Коммерц-Про» г. Москва</t>
  </si>
  <si>
    <t xml:space="preserve">
197,083
</t>
  </si>
  <si>
    <t>ООО «Наутилус», г. Хабаровск</t>
  </si>
  <si>
    <t>SBR003-240002102300044</t>
  </si>
  <si>
    <t>ООО Делазия, г. Санкт-Петербург</t>
  </si>
  <si>
    <t>SBR003-240002102300055</t>
  </si>
  <si>
    <t>30 календарных дней с даты заключения Договора (т.е. с правом досрочной поставки).</t>
  </si>
  <si>
    <t>2</t>
  </si>
  <si>
    <t>ООО  «Наутилус» г. Хабаровск                                      ООО Делазия, г. Санкт-Петербург</t>
  </si>
  <si>
    <t>ООО  «Наутилус» г. Хабаровск 172 916,67                                      ООО Делазия, г. Санкт-Петербург 157 861.57</t>
  </si>
  <si>
    <t xml:space="preserve">  ООО Делазия, г. Санкт-Петербург</t>
  </si>
  <si>
    <t>172 916,67</t>
  </si>
  <si>
    <t>SBR003-240002102300056</t>
  </si>
  <si>
    <t>06.06.2024</t>
  </si>
  <si>
    <t>12.07.2024</t>
  </si>
  <si>
    <t>40 календарных дней с даты заключения Договора (с правом досрочной поставки)</t>
  </si>
  <si>
    <t>ООО  «Наутилус» г. Хабаровск 1 426 875,00                                      ООО Делазия, г. Санкт-Петербург 1 300 633,83</t>
  </si>
  <si>
    <t>ООО  «Наутилус» г. Хабаровск 1 426 875,00                                      ООО Делазия, г. Санкт-Петербург 1 042 547,00</t>
  </si>
  <si>
    <t xml:space="preserve"> ООО Делазия, г. Санкт-Петербург</t>
  </si>
  <si>
    <t>SBR003-240002102300053</t>
  </si>
  <si>
    <t>30.05.2024</t>
  </si>
  <si>
    <t>12.06.2024</t>
  </si>
  <si>
    <t>04.07.2024</t>
  </si>
  <si>
    <t>60 календарных дней с даты заключения Договора (с правом досрочной поставки).</t>
  </si>
  <si>
    <t>Оборудование технологическое</t>
  </si>
  <si>
    <t>ООО "Планета инфо" г. Санкт Петербург</t>
  </si>
  <si>
    <t>4092118,89</t>
  </si>
  <si>
    <t>SBR003-240002102300078</t>
  </si>
  <si>
    <t>01.08.2024</t>
  </si>
  <si>
    <t>30.08.2024</t>
  </si>
  <si>
    <t>18.09.2024</t>
  </si>
  <si>
    <t>4</t>
  </si>
  <si>
    <t>ООО "Русновоторг" г. Новосибирск</t>
  </si>
  <si>
    <t>ООО "Русновоторг" - 1 040 000,00 ; ООО "СПС-Сервис" 1 000 000,00; ООО "Наутилус" 676 566,68; ООО "НСК" 1 520 000,00</t>
  </si>
  <si>
    <t>ООО "Русновоторг" - 472 000,00 ; ООО "СПС-Сервис" 1 000 000,00; ООО "Наутилус" 676 566,68</t>
  </si>
  <si>
    <t>ООО "Русновоторг"</t>
  </si>
  <si>
    <t>SBR003-240002102300073</t>
  </si>
  <si>
    <t>05.09.2024</t>
  </si>
  <si>
    <t>25.01.2025</t>
  </si>
  <si>
    <t>ООО "Альянс" г. Новосибирск</t>
  </si>
  <si>
    <t>3287000</t>
  </si>
  <si>
    <t>SBR003-32413551635</t>
  </si>
  <si>
    <t>26.04.2024</t>
  </si>
  <si>
    <t>29.05.2024</t>
  </si>
  <si>
    <t>26.06.2024</t>
  </si>
  <si>
    <t>140 календарных дней с даты заключения Договора (с правом досрочной поставки)</t>
  </si>
  <si>
    <t>Самоходная тележка</t>
  </si>
  <si>
    <t>ООО «Дело Техники» г. Екатеринбург</t>
  </si>
  <si>
    <t>230 563,33</t>
  </si>
  <si>
    <t>SBR003-240002102300040</t>
  </si>
  <si>
    <t>10.04.2024</t>
  </si>
  <si>
    <t>24.05.2024</t>
  </si>
  <si>
    <t>45 календарных дней с даты заключения Договора (т.е. с правом досрочной поставки)</t>
  </si>
  <si>
    <t>ООО "Альянс"г. Новосибирск</t>
  </si>
  <si>
    <t>792500,00</t>
  </si>
  <si>
    <t>SBR003-240002102300070</t>
  </si>
  <si>
    <t>11.07.2024</t>
  </si>
  <si>
    <t>31.07.2024</t>
  </si>
  <si>
    <t>12.08.2024</t>
  </si>
  <si>
    <t>90 календарных дней с даты заключения Договора (т.е. с правом досрочной поставки)</t>
  </si>
  <si>
    <t>Интернет магазин Алроса Маркет</t>
  </si>
  <si>
    <t>ООО "Норгау" дог№ 383 от 10.11.2022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</si>
</sst>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-;_-* #,##0.00\-;_-* &quot;-&quot;??_-;_-@_-"/>
    <numFmt numFmtId="166" formatCode="General_)"/>
    <numFmt numFmtId="167" formatCode="0.0"/>
    <numFmt numFmtId="168" formatCode="_-* #,##0_р_._-;\-* #,##0_р_._-;_-* &quot;-&quot;_р_._-;_-@_-"/>
    <numFmt numFmtId="169" formatCode="_-* #,##0.00_р_._-;\-* #,##0.00_р_._-;_-* &quot;-&quot;??_р_._-;_-@_-"/>
    <numFmt numFmtId="170" formatCode="#,##0_ ;\-#,##0\ "/>
    <numFmt numFmtId="171" formatCode="_-* #,##0.00_р_._-;\-* #,##0.00_р_._-;_-* \-??_р_._-;_-@_-"/>
    <numFmt numFmtId="172" formatCode="_(* #,##0.00_);_(* \(#,##0.00\);_(* &quot;-&quot;??_);_(@_)"/>
    <numFmt numFmtId="173" formatCode="_-* #,##0.00\ _р_._-;\-* #,##0.00\ _р_._-;_-* &quot;-&quot;??\ _р_._-;_-@_-"/>
    <numFmt numFmtId="174" formatCode="#,##0.00000000"/>
    <numFmt numFmtId="175" formatCode="0.000"/>
    <numFmt numFmtId="176" formatCode="#,##0.000"/>
    <numFmt numFmtId="177" formatCode="0.00000"/>
    <numFmt numFmtId="178" formatCode="#,##0.0000"/>
    <numFmt numFmtId="179" formatCode="#,##0.00000"/>
    <numFmt numFmtId="180" formatCode="#,##0.0"/>
    <numFmt numFmtId="181" formatCode="dd/mm/yy;@"/>
    <numFmt numFmtId="182" formatCode="[$-419]mmmm\ yyyy;@"/>
  </numFmts>
  <fonts count="77">
    <font>
      <sz val="12"/>
      <color theme="1"/>
      <name val="Times New Roman"/>
    </font>
    <font>
      <sz val="10"/>
      <name val="Helv"/>
    </font>
    <font>
      <sz val="10"/>
      <name val="Arial Cyr"/>
    </font>
    <font>
      <sz val="1"/>
      <name val="Courier"/>
    </font>
    <font>
      <b/>
      <sz val="1"/>
      <name val="Courier"/>
    </font>
    <font>
      <sz val="10"/>
      <name val="MS Sans Serif"/>
    </font>
    <font>
      <sz val="11"/>
      <name val="Calibri"/>
    </font>
    <font>
      <sz val="12"/>
      <name val="Times New Roman"/>
    </font>
    <font>
      <sz val="11"/>
      <color indexed="65"/>
      <name val="Calibri"/>
    </font>
    <font>
      <sz val="12"/>
      <color indexed="65"/>
      <name val="Times New Roman"/>
    </font>
    <font>
      <sz val="11"/>
      <name val="Arial"/>
    </font>
    <font>
      <sz val="10"/>
      <name val="Arial"/>
    </font>
    <font>
      <sz val="8"/>
      <name val="Helv"/>
    </font>
    <font>
      <sz val="11"/>
      <color indexed="62"/>
      <name val="Calibri"/>
    </font>
    <font>
      <sz val="12"/>
      <color indexed="62"/>
      <name val="Times New Roman"/>
    </font>
    <font>
      <b/>
      <sz val="11"/>
      <color indexed="63"/>
      <name val="Calibri"/>
    </font>
    <font>
      <b/>
      <sz val="12"/>
      <color indexed="63"/>
      <name val="Times New Roman"/>
    </font>
    <font>
      <b/>
      <sz val="11"/>
      <color indexed="52"/>
      <name val="Calibri"/>
    </font>
    <font>
      <b/>
      <sz val="12"/>
      <color indexed="52"/>
      <name val="Times New Roman"/>
    </font>
    <font>
      <b/>
      <sz val="15"/>
      <color indexed="56"/>
      <name val="Calibri"/>
    </font>
    <font>
      <b/>
      <sz val="15"/>
      <color indexed="56"/>
      <name val="Times New Roman"/>
    </font>
    <font>
      <b/>
      <sz val="13"/>
      <color indexed="56"/>
      <name val="Calibri"/>
    </font>
    <font>
      <b/>
      <sz val="13"/>
      <color indexed="56"/>
      <name val="Times New Roman"/>
    </font>
    <font>
      <b/>
      <sz val="11"/>
      <color indexed="56"/>
      <name val="Calibri"/>
    </font>
    <font>
      <b/>
      <sz val="11"/>
      <color indexed="56"/>
      <name val="Times New Roman"/>
    </font>
    <font>
      <b/>
      <sz val="10"/>
      <color indexed="4"/>
      <name val="Arial Cyr"/>
    </font>
    <font>
      <sz val="9"/>
      <name val="Tahoma"/>
    </font>
    <font>
      <b/>
      <sz val="11"/>
      <name val="Calibri"/>
    </font>
    <font>
      <b/>
      <sz val="12"/>
      <name val="Times New Roman"/>
    </font>
    <font>
      <b/>
      <sz val="11"/>
      <color indexed="65"/>
      <name val="Calibri"/>
    </font>
    <font>
      <b/>
      <sz val="12"/>
      <color indexed="65"/>
      <name val="Times New Roman"/>
    </font>
    <font>
      <b/>
      <sz val="18"/>
      <color indexed="56"/>
      <name val="Cambria"/>
    </font>
    <font>
      <sz val="11"/>
      <color indexed="60"/>
      <name val="Calibri"/>
    </font>
    <font>
      <sz val="12"/>
      <color indexed="60"/>
      <name val="Times New Roman"/>
    </font>
    <font>
      <sz val="11"/>
      <color theme="1"/>
      <name val="Calibri"/>
      <scheme val="minor"/>
    </font>
    <font>
      <sz val="12"/>
      <name val="Calibri"/>
    </font>
    <font>
      <sz val="11"/>
      <name val="SimSun"/>
    </font>
    <font>
      <sz val="11"/>
      <color indexed="20"/>
      <name val="Calibri"/>
    </font>
    <font>
      <sz val="12"/>
      <color indexed="20"/>
      <name val="Times New Roman"/>
    </font>
    <font>
      <sz val="11"/>
      <name val="Times New Roman CYR"/>
    </font>
    <font>
      <i/>
      <sz val="11"/>
      <color indexed="23"/>
      <name val="Calibri"/>
    </font>
    <font>
      <i/>
      <sz val="12"/>
      <color indexed="23"/>
      <name val="Times New Roman"/>
    </font>
    <font>
      <sz val="11"/>
      <color indexed="52"/>
      <name val="Calibri"/>
    </font>
    <font>
      <sz val="12"/>
      <color indexed="52"/>
      <name val="Times New Roman"/>
    </font>
    <font>
      <sz val="11"/>
      <color indexed="2"/>
      <name val="Calibri"/>
    </font>
    <font>
      <sz val="12"/>
      <color indexed="2"/>
      <name val="Times New Roman"/>
    </font>
    <font>
      <sz val="10"/>
      <name val="NTHarmonica"/>
    </font>
    <font>
      <sz val="11"/>
      <color indexed="17"/>
      <name val="Calibri"/>
    </font>
    <font>
      <sz val="12"/>
      <color indexed="17"/>
      <name val="Times New Roman"/>
    </font>
    <font>
      <sz val="8"/>
      <color indexed="2"/>
      <name val="Times New Roman"/>
    </font>
    <font>
      <sz val="8"/>
      <name val="Times New Roman"/>
    </font>
    <font>
      <b/>
      <sz val="8"/>
      <name val="Times New Roman"/>
    </font>
    <font>
      <b/>
      <u/>
      <sz val="8"/>
      <name val="Times New Roman"/>
    </font>
    <font>
      <sz val="9"/>
      <name val="Times New Roman"/>
    </font>
    <font>
      <b/>
      <sz val="10"/>
      <name val="Times New Roman"/>
    </font>
    <font>
      <sz val="10"/>
      <name val="Times New Roman"/>
    </font>
    <font>
      <b/>
      <sz val="8"/>
      <color theme="1"/>
      <name val="Times New Roman"/>
    </font>
    <font>
      <b/>
      <sz val="8"/>
      <name val="Times New Roman CYR"/>
    </font>
    <font>
      <b/>
      <sz val="12"/>
      <name val="Times New Roman CYR"/>
    </font>
    <font>
      <sz val="8"/>
      <color theme="1"/>
      <name val="Times New Roman"/>
    </font>
    <font>
      <b/>
      <u/>
      <sz val="8"/>
      <color theme="1"/>
      <name val="Times New Roman"/>
    </font>
    <font>
      <sz val="8"/>
      <name val="Times New Roman CYR"/>
    </font>
    <font>
      <sz val="10"/>
      <color indexed="2"/>
      <name val="Times New Roman"/>
    </font>
    <font>
      <b/>
      <sz val="10"/>
      <color indexed="2"/>
      <name val="Times New Roman"/>
    </font>
    <font>
      <b/>
      <u/>
      <sz val="10"/>
      <color theme="1"/>
      <name val="Times New Roman"/>
    </font>
    <font>
      <u/>
      <sz val="10"/>
      <color theme="1"/>
      <name val="Times New Roman"/>
    </font>
    <font>
      <u/>
      <sz val="10"/>
      <color indexed="2"/>
      <name val="Times New Roman"/>
    </font>
    <font>
      <sz val="10"/>
      <color theme="1"/>
      <name val="Times New Roman"/>
    </font>
    <font>
      <b/>
      <sz val="10"/>
      <color theme="1"/>
      <name val="Times New Roman"/>
    </font>
    <font>
      <sz val="10"/>
      <name val="Calibri"/>
    </font>
    <font>
      <b/>
      <sz val="10"/>
      <name val="Calibri"/>
    </font>
    <font>
      <sz val="8"/>
      <name val="Calibri"/>
    </font>
    <font>
      <sz val="9"/>
      <color theme="0"/>
      <name val="Times New Roman"/>
    </font>
    <font>
      <b/>
      <sz val="8"/>
      <color indexed="2"/>
      <name val="Times New Roman"/>
    </font>
    <font>
      <b/>
      <sz val="8"/>
      <name val="Calibri"/>
    </font>
    <font>
      <sz val="8"/>
      <color theme="0"/>
      <name val="Times New Roman"/>
    </font>
    <font>
      <b/>
      <u/>
      <sz val="10"/>
      <name val="Times New Roman"/>
    </font>
  </fonts>
  <fills count="52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3"/>
        <bgColor indexed="3"/>
      </patternFill>
    </fill>
    <fill>
      <patternFill patternType="solid">
        <fgColor indexed="3"/>
        <bgColor indexed="49"/>
      </patternFill>
    </fill>
    <fill>
      <patternFill patternType="solid">
        <fgColor indexed="51"/>
        <bgColor indexed="51"/>
      </patternFill>
    </fill>
    <fill>
      <patternFill patternType="solid">
        <fgColor indexed="51"/>
        <bgColor indexed="5"/>
      </patternFill>
    </fill>
    <fill>
      <patternFill patternType="solid">
        <fgColor indexed="30"/>
        <b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2"/>
        <bgColor indexed="2"/>
      </patternFill>
    </fill>
    <fill>
      <patternFill patternType="solid">
        <fgColor indexed="2"/>
        <bgColor indexed="60"/>
      </patternFill>
    </fill>
    <fill>
      <patternFill patternType="solid">
        <fgColor indexed="57"/>
        <b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43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26"/>
      </patternFill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  <fill>
      <patternFill patternType="solid">
        <f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59996337778862885"/>
        <bgColor theme="6" tint="0.59996337778862885"/>
      </patternFill>
    </fill>
    <fill>
      <patternFill patternType="solid">
        <fgColor theme="6" tint="0.59996337778862885"/>
        <bgColor indexed="65"/>
      </patternFill>
    </fill>
    <fill>
      <patternFill patternType="solid">
        <fgColor theme="0"/>
        <bgColor theme="0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</borders>
  <cellStyleXfs count="6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164" fontId="3" fillId="0" borderId="0">
      <protection locked="0"/>
    </xf>
    <xf numFmtId="164" fontId="3" fillId="0" borderId="0">
      <protection locked="0"/>
    </xf>
    <xf numFmtId="165" fontId="2" fillId="0" borderId="0">
      <protection locked="0"/>
    </xf>
    <xf numFmtId="165" fontId="2" fillId="0" borderId="0">
      <protection locked="0"/>
    </xf>
    <xf numFmtId="164" fontId="3" fillId="0" borderId="0">
      <protection locked="0"/>
    </xf>
    <xf numFmtId="165" fontId="2" fillId="0" borderId="0">
      <protection locked="0"/>
    </xf>
    <xf numFmtId="0" fontId="3" fillId="0" borderId="1">
      <protection locked="0"/>
    </xf>
    <xf numFmtId="0" fontId="4" fillId="0" borderId="0">
      <protection locked="0"/>
    </xf>
    <xf numFmtId="0" fontId="4" fillId="0" borderId="0">
      <protection locked="0"/>
    </xf>
    <xf numFmtId="165" fontId="2" fillId="0" borderId="1">
      <protection locked="0"/>
    </xf>
    <xf numFmtId="0" fontId="5" fillId="2" borderId="0"/>
    <xf numFmtId="0" fontId="6" fillId="3" borderId="0" applyNumberFormat="0" applyBorder="0" applyProtection="0"/>
    <xf numFmtId="0" fontId="6" fillId="3" borderId="0" applyNumberFormat="0" applyBorder="0" applyProtection="0"/>
    <xf numFmtId="0" fontId="6" fillId="3" borderId="0" applyNumberFormat="0" applyBorder="0" applyProtection="0"/>
    <xf numFmtId="0" fontId="6" fillId="4" borderId="0" applyNumberFormat="0" applyBorder="0" applyProtection="0"/>
    <xf numFmtId="0" fontId="6" fillId="3" borderId="0" applyNumberFormat="0" applyBorder="0" applyProtection="0"/>
    <xf numFmtId="0" fontId="7" fillId="3" borderId="0" applyNumberFormat="0" applyBorder="0" applyProtection="0"/>
    <xf numFmtId="0" fontId="6" fillId="5" borderId="0" applyNumberFormat="0" applyBorder="0" applyProtection="0"/>
    <xf numFmtId="0" fontId="6" fillId="5" borderId="0" applyNumberFormat="0" applyBorder="0" applyProtection="0"/>
    <xf numFmtId="0" fontId="6" fillId="5" borderId="0" applyNumberFormat="0" applyBorder="0" applyProtection="0"/>
    <xf numFmtId="0" fontId="6" fillId="6" borderId="0" applyNumberFormat="0" applyBorder="0" applyProtection="0"/>
    <xf numFmtId="0" fontId="6" fillId="5" borderId="0" applyNumberFormat="0" applyBorder="0" applyProtection="0"/>
    <xf numFmtId="0" fontId="7" fillId="5" borderId="0" applyNumberFormat="0" applyBorder="0" applyProtection="0"/>
    <xf numFmtId="0" fontId="6" fillId="7" borderId="0" applyNumberFormat="0" applyBorder="0" applyProtection="0"/>
    <xf numFmtId="0" fontId="6" fillId="7" borderId="0" applyNumberFormat="0" applyBorder="0" applyProtection="0"/>
    <xf numFmtId="0" fontId="6" fillId="7" borderId="0" applyNumberFormat="0" applyBorder="0" applyProtection="0"/>
    <xf numFmtId="0" fontId="6" fillId="8" borderId="0" applyNumberFormat="0" applyBorder="0" applyProtection="0"/>
    <xf numFmtId="0" fontId="6" fillId="7" borderId="0" applyNumberFormat="0" applyBorder="0" applyProtection="0"/>
    <xf numFmtId="0" fontId="7" fillId="7" borderId="0" applyNumberFormat="0" applyBorder="0" applyProtection="0"/>
    <xf numFmtId="0" fontId="6" fillId="9" borderId="0" applyNumberFormat="0" applyBorder="0" applyProtection="0"/>
    <xf numFmtId="0" fontId="6" fillId="9" borderId="0" applyNumberFormat="0" applyBorder="0" applyProtection="0"/>
    <xf numFmtId="0" fontId="6" fillId="9" borderId="0" applyNumberFormat="0" applyBorder="0" applyProtection="0"/>
    <xf numFmtId="0" fontId="6" fillId="10" borderId="0" applyNumberFormat="0" applyBorder="0" applyProtection="0"/>
    <xf numFmtId="0" fontId="6" fillId="9" borderId="0" applyNumberFormat="0" applyBorder="0" applyProtection="0"/>
    <xf numFmtId="0" fontId="7" fillId="9" borderId="0" applyNumberFormat="0" applyBorder="0" applyProtection="0"/>
    <xf numFmtId="0" fontId="6" fillId="11" borderId="0" applyNumberFormat="0" applyBorder="0" applyProtection="0"/>
    <xf numFmtId="0" fontId="6" fillId="11" borderId="0" applyNumberFormat="0" applyBorder="0" applyProtection="0"/>
    <xf numFmtId="0" fontId="6" fillId="11" borderId="0" applyNumberFormat="0" applyBorder="0" applyProtection="0"/>
    <xf numFmtId="0" fontId="6" fillId="11" borderId="0" applyNumberFormat="0" applyBorder="0" applyProtection="0"/>
    <xf numFmtId="0" fontId="6" fillId="11" borderId="0" applyNumberFormat="0" applyBorder="0" applyProtection="0"/>
    <xf numFmtId="0" fontId="7" fillId="11" borderId="0" applyNumberFormat="0" applyBorder="0" applyProtection="0"/>
    <xf numFmtId="0" fontId="6" fillId="12" borderId="0" applyNumberFormat="0" applyBorder="0" applyProtection="0"/>
    <xf numFmtId="0" fontId="6" fillId="12" borderId="0" applyNumberFormat="0" applyBorder="0" applyProtection="0"/>
    <xf numFmtId="0" fontId="6" fillId="12" borderId="0" applyNumberFormat="0" applyBorder="0" applyProtection="0"/>
    <xf numFmtId="0" fontId="6" fillId="13" borderId="0" applyNumberFormat="0" applyBorder="0" applyProtection="0"/>
    <xf numFmtId="0" fontId="6" fillId="12" borderId="0" applyNumberFormat="0" applyBorder="0" applyProtection="0"/>
    <xf numFmtId="0" fontId="7" fillId="12" borderId="0" applyNumberFormat="0" applyBorder="0" applyProtection="0"/>
    <xf numFmtId="0" fontId="6" fillId="14" borderId="0" applyNumberFormat="0" applyBorder="0" applyProtection="0"/>
    <xf numFmtId="0" fontId="6" fillId="14" borderId="0" applyNumberFormat="0" applyBorder="0" applyProtection="0"/>
    <xf numFmtId="0" fontId="6" fillId="14" borderId="0" applyNumberFormat="0" applyBorder="0" applyProtection="0"/>
    <xf numFmtId="0" fontId="6" fillId="15" borderId="0" applyNumberFormat="0" applyBorder="0" applyProtection="0"/>
    <xf numFmtId="0" fontId="6" fillId="14" borderId="0" applyNumberFormat="0" applyBorder="0" applyProtection="0"/>
    <xf numFmtId="0" fontId="7" fillId="14" borderId="0" applyNumberFormat="0" applyBorder="0" applyProtection="0"/>
    <xf numFmtId="0" fontId="6" fillId="16" borderId="0" applyNumberFormat="0" applyBorder="0" applyProtection="0"/>
    <xf numFmtId="0" fontId="6" fillId="16" borderId="0" applyNumberFormat="0" applyBorder="0" applyProtection="0"/>
    <xf numFmtId="0" fontId="6" fillId="16" borderId="0" applyNumberFormat="0" applyBorder="0" applyProtection="0"/>
    <xf numFmtId="0" fontId="6" fillId="17" borderId="0" applyNumberFormat="0" applyBorder="0" applyProtection="0"/>
    <xf numFmtId="0" fontId="6" fillId="16" borderId="0" applyNumberFormat="0" applyBorder="0" applyProtection="0"/>
    <xf numFmtId="0" fontId="7" fillId="16" borderId="0" applyNumberFormat="0" applyBorder="0" applyProtection="0"/>
    <xf numFmtId="0" fontId="6" fillId="18" borderId="0" applyNumberFormat="0" applyBorder="0" applyProtection="0"/>
    <xf numFmtId="0" fontId="6" fillId="18" borderId="0" applyNumberFormat="0" applyBorder="0" applyProtection="0"/>
    <xf numFmtId="0" fontId="6" fillId="18" borderId="0" applyNumberFormat="0" applyBorder="0" applyProtection="0"/>
    <xf numFmtId="0" fontId="6" fillId="19" borderId="0" applyNumberFormat="0" applyBorder="0" applyProtection="0"/>
    <xf numFmtId="0" fontId="6" fillId="18" borderId="0" applyNumberFormat="0" applyBorder="0" applyProtection="0"/>
    <xf numFmtId="0" fontId="7" fillId="18" borderId="0" applyNumberFormat="0" applyBorder="0" applyProtection="0"/>
    <xf numFmtId="0" fontId="6" fillId="9" borderId="0" applyNumberFormat="0" applyBorder="0" applyProtection="0"/>
    <xf numFmtId="0" fontId="6" fillId="9" borderId="0" applyNumberFormat="0" applyBorder="0" applyProtection="0"/>
    <xf numFmtId="0" fontId="6" fillId="9" borderId="0" applyNumberFormat="0" applyBorder="0" applyProtection="0"/>
    <xf numFmtId="0" fontId="6" fillId="10" borderId="0" applyNumberFormat="0" applyBorder="0" applyProtection="0"/>
    <xf numFmtId="0" fontId="6" fillId="9" borderId="0" applyNumberFormat="0" applyBorder="0" applyProtection="0"/>
    <xf numFmtId="0" fontId="7" fillId="9" borderId="0" applyNumberFormat="0" applyBorder="0" applyProtection="0"/>
    <xf numFmtId="0" fontId="6" fillId="14" borderId="0" applyNumberFormat="0" applyBorder="0" applyProtection="0"/>
    <xf numFmtId="0" fontId="6" fillId="14" borderId="0" applyNumberFormat="0" applyBorder="0" applyProtection="0"/>
    <xf numFmtId="0" fontId="6" fillId="14" borderId="0" applyNumberFormat="0" applyBorder="0" applyProtection="0"/>
    <xf numFmtId="0" fontId="6" fillId="15" borderId="0" applyNumberFormat="0" applyBorder="0" applyProtection="0"/>
    <xf numFmtId="0" fontId="6" fillId="14" borderId="0" applyNumberFormat="0" applyBorder="0" applyProtection="0"/>
    <xf numFmtId="0" fontId="7" fillId="14" borderId="0" applyNumberFormat="0" applyBorder="0" applyProtection="0"/>
    <xf numFmtId="0" fontId="6" fillId="20" borderId="0" applyNumberFormat="0" applyBorder="0" applyProtection="0"/>
    <xf numFmtId="0" fontId="6" fillId="20" borderId="0" applyNumberFormat="0" applyBorder="0" applyProtection="0"/>
    <xf numFmtId="0" fontId="6" fillId="20" borderId="0" applyNumberFormat="0" applyBorder="0" applyProtection="0"/>
    <xf numFmtId="0" fontId="6" fillId="21" borderId="0" applyNumberFormat="0" applyBorder="0" applyProtection="0"/>
    <xf numFmtId="0" fontId="6" fillId="20" borderId="0" applyNumberFormat="0" applyBorder="0" applyProtection="0"/>
    <xf numFmtId="0" fontId="7" fillId="20" borderId="0" applyNumberFormat="0" applyBorder="0" applyProtection="0"/>
    <xf numFmtId="0" fontId="8" fillId="22" borderId="0" applyNumberFormat="0" applyBorder="0" applyProtection="0"/>
    <xf numFmtId="0" fontId="8" fillId="23" borderId="0" applyNumberFormat="0" applyBorder="0" applyProtection="0"/>
    <xf numFmtId="0" fontId="8" fillId="22" borderId="0" applyNumberFormat="0" applyBorder="0" applyProtection="0"/>
    <xf numFmtId="0" fontId="9" fillId="22" borderId="0" applyNumberFormat="0" applyBorder="0" applyProtection="0"/>
    <xf numFmtId="0" fontId="8" fillId="16" borderId="0" applyNumberFormat="0" applyBorder="0" applyProtection="0"/>
    <xf numFmtId="0" fontId="8" fillId="17" borderId="0" applyNumberFormat="0" applyBorder="0" applyProtection="0"/>
    <xf numFmtId="0" fontId="8" fillId="16" borderId="0" applyNumberFormat="0" applyBorder="0" applyProtection="0"/>
    <xf numFmtId="0" fontId="9" fillId="16" borderId="0" applyNumberFormat="0" applyBorder="0" applyProtection="0"/>
    <xf numFmtId="0" fontId="8" fillId="18" borderId="0" applyNumberFormat="0" applyBorder="0" applyProtection="0"/>
    <xf numFmtId="0" fontId="8" fillId="19" borderId="0" applyNumberFormat="0" applyBorder="0" applyProtection="0"/>
    <xf numFmtId="0" fontId="8" fillId="18" borderId="0" applyNumberFormat="0" applyBorder="0" applyProtection="0"/>
    <xf numFmtId="0" fontId="9" fillId="18" borderId="0" applyNumberFormat="0" applyBorder="0" applyProtection="0"/>
    <xf numFmtId="0" fontId="8" fillId="24" borderId="0" applyNumberFormat="0" applyBorder="0" applyProtection="0"/>
    <xf numFmtId="0" fontId="8" fillId="24" borderId="0" applyNumberFormat="0" applyBorder="0" applyProtection="0"/>
    <xf numFmtId="0" fontId="8" fillId="24" borderId="0" applyNumberFormat="0" applyBorder="0" applyProtection="0"/>
    <xf numFmtId="0" fontId="9" fillId="24" borderId="0" applyNumberFormat="0" applyBorder="0" applyProtection="0"/>
    <xf numFmtId="0" fontId="8" fillId="25" borderId="0" applyNumberFormat="0" applyBorder="0" applyProtection="0"/>
    <xf numFmtId="0" fontId="8" fillId="26" borderId="0" applyNumberFormat="0" applyBorder="0" applyProtection="0"/>
    <xf numFmtId="0" fontId="8" fillId="25" borderId="0" applyNumberFormat="0" applyBorder="0" applyProtection="0"/>
    <xf numFmtId="0" fontId="9" fillId="25" borderId="0" applyNumberFormat="0" applyBorder="0" applyProtection="0"/>
    <xf numFmtId="0" fontId="8" fillId="27" borderId="0" applyNumberFormat="0" applyBorder="0" applyProtection="0"/>
    <xf numFmtId="0" fontId="8" fillId="28" borderId="0" applyNumberFormat="0" applyBorder="0" applyProtection="0"/>
    <xf numFmtId="0" fontId="8" fillId="27" borderId="0" applyNumberFormat="0" applyBorder="0" applyProtection="0"/>
    <xf numFmtId="0" fontId="9" fillId="27" borderId="0" applyNumberFormat="0" applyBorder="0" applyProtection="0"/>
    <xf numFmtId="165" fontId="2" fillId="0" borderId="0">
      <protection locked="0"/>
    </xf>
    <xf numFmtId="165" fontId="2" fillId="0" borderId="0">
      <protection locked="0"/>
    </xf>
    <xf numFmtId="165" fontId="2" fillId="0" borderId="0">
      <protection locked="0"/>
    </xf>
    <xf numFmtId="165" fontId="2" fillId="0" borderId="0">
      <protection locked="0"/>
    </xf>
    <xf numFmtId="165" fontId="2" fillId="0" borderId="0">
      <protection locked="0"/>
    </xf>
    <xf numFmtId="165" fontId="2" fillId="0" borderId="0">
      <protection locked="0"/>
    </xf>
    <xf numFmtId="165" fontId="2" fillId="0" borderId="0">
      <protection locked="0"/>
    </xf>
    <xf numFmtId="0" fontId="5" fillId="0" borderId="2"/>
    <xf numFmtId="0" fontId="10" fillId="0" borderId="0"/>
    <xf numFmtId="0" fontId="11" fillId="0" borderId="0"/>
    <xf numFmtId="0" fontId="1" fillId="0" borderId="0"/>
    <xf numFmtId="0" fontId="12" fillId="0" borderId="0"/>
    <xf numFmtId="0" fontId="12" fillId="0" borderId="0" applyNumberFormat="0">
      <alignment horizontal="left"/>
    </xf>
    <xf numFmtId="0" fontId="8" fillId="29" borderId="0" applyNumberFormat="0" applyBorder="0" applyProtection="0"/>
    <xf numFmtId="0" fontId="8" fillId="30" borderId="0" applyNumberFormat="0" applyBorder="0" applyProtection="0"/>
    <xf numFmtId="0" fontId="8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0" fontId="8" fillId="31" borderId="0" applyNumberFormat="0" applyBorder="0" applyProtection="0"/>
    <xf numFmtId="0" fontId="8" fillId="32" borderId="0" applyNumberFormat="0" applyBorder="0" applyProtection="0"/>
    <xf numFmtId="0" fontId="8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0" fontId="8" fillId="33" borderId="0" applyNumberFormat="0" applyBorder="0" applyProtection="0"/>
    <xf numFmtId="0" fontId="8" fillId="34" borderId="0" applyNumberFormat="0" applyBorder="0" applyProtection="0"/>
    <xf numFmtId="0" fontId="8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0" fontId="8" fillId="24" borderId="0" applyNumberFormat="0" applyBorder="0" applyProtection="0"/>
    <xf numFmtId="0" fontId="8" fillId="24" borderId="0" applyNumberFormat="0" applyBorder="0" applyProtection="0"/>
    <xf numFmtId="0" fontId="8" fillId="24" borderId="0" applyNumberFormat="0" applyBorder="0" applyProtection="0"/>
    <xf numFmtId="0" fontId="9" fillId="24" borderId="0" applyNumberFormat="0" applyBorder="0" applyProtection="0"/>
    <xf numFmtId="0" fontId="9" fillId="24" borderId="0" applyNumberFormat="0" applyBorder="0" applyProtection="0"/>
    <xf numFmtId="0" fontId="8" fillId="25" borderId="0" applyNumberFormat="0" applyBorder="0" applyProtection="0"/>
    <xf numFmtId="0" fontId="8" fillId="26" borderId="0" applyNumberFormat="0" applyBorder="0" applyProtection="0"/>
    <xf numFmtId="0" fontId="8" fillId="25" borderId="0" applyNumberFormat="0" applyBorder="0" applyProtection="0"/>
    <xf numFmtId="0" fontId="9" fillId="25" borderId="0" applyNumberFormat="0" applyBorder="0" applyProtection="0"/>
    <xf numFmtId="0" fontId="9" fillId="25" borderId="0" applyNumberFormat="0" applyBorder="0" applyProtection="0"/>
    <xf numFmtId="0" fontId="8" fillId="35" borderId="0" applyNumberFormat="0" applyBorder="0" applyProtection="0"/>
    <xf numFmtId="0" fontId="8" fillId="36" borderId="0" applyNumberFormat="0" applyBorder="0" applyProtection="0"/>
    <xf numFmtId="0" fontId="8" fillId="35" borderId="0" applyNumberFormat="0" applyBorder="0" applyProtection="0"/>
    <xf numFmtId="0" fontId="9" fillId="35" borderId="0" applyNumberFormat="0" applyBorder="0" applyProtection="0"/>
    <xf numFmtId="0" fontId="9" fillId="35" borderId="0" applyNumberFormat="0" applyBorder="0" applyProtection="0"/>
    <xf numFmtId="166" fontId="2" fillId="0" borderId="3">
      <protection locked="0"/>
    </xf>
    <xf numFmtId="0" fontId="13" fillId="12" borderId="4" applyNumberFormat="0" applyProtection="0"/>
    <xf numFmtId="0" fontId="13" fillId="13" borderId="4" applyNumberFormat="0" applyProtection="0"/>
    <xf numFmtId="0" fontId="13" fillId="12" borderId="4" applyNumberFormat="0" applyProtection="0"/>
    <xf numFmtId="0" fontId="14" fillId="12" borderId="4" applyNumberFormat="0" applyProtection="0"/>
    <xf numFmtId="0" fontId="14" fillId="12" borderId="4" applyNumberFormat="0" applyProtection="0"/>
    <xf numFmtId="0" fontId="15" fillId="37" borderId="5" applyNumberFormat="0" applyProtection="0"/>
    <xf numFmtId="0" fontId="15" fillId="38" borderId="5" applyNumberFormat="0" applyProtection="0"/>
    <xf numFmtId="0" fontId="15" fillId="37" borderId="5" applyNumberFormat="0" applyProtection="0"/>
    <xf numFmtId="0" fontId="16" fillId="37" borderId="5" applyNumberFormat="0" applyProtection="0"/>
    <xf numFmtId="0" fontId="16" fillId="37" borderId="5" applyNumberFormat="0" applyProtection="0"/>
    <xf numFmtId="0" fontId="17" fillId="37" borderId="4" applyNumberFormat="0" applyProtection="0"/>
    <xf numFmtId="0" fontId="17" fillId="38" borderId="4" applyNumberFormat="0" applyProtection="0"/>
    <xf numFmtId="0" fontId="17" fillId="37" borderId="4" applyNumberFormat="0" applyProtection="0"/>
    <xf numFmtId="0" fontId="18" fillId="37" borderId="4" applyNumberFormat="0" applyProtection="0"/>
    <xf numFmtId="0" fontId="18" fillId="37" borderId="4" applyNumberFormat="0" applyProtection="0"/>
    <xf numFmtId="164" fontId="7" fillId="0" borderId="0" applyFont="0" applyFill="0" applyBorder="0" applyProtection="0"/>
    <xf numFmtId="164" fontId="2" fillId="0" borderId="0" applyFont="0" applyFill="0" applyBorder="0" applyProtection="0"/>
    <xf numFmtId="0" fontId="19" fillId="0" borderId="6" applyNumberFormat="0" applyFill="0" applyProtection="0"/>
    <xf numFmtId="0" fontId="19" fillId="0" borderId="6" applyNumberFormat="0" applyFill="0" applyProtection="0"/>
    <xf numFmtId="0" fontId="20" fillId="0" borderId="6" applyNumberFormat="0" applyFill="0" applyProtection="0"/>
    <xf numFmtId="0" fontId="20" fillId="0" borderId="6" applyNumberFormat="0" applyFill="0" applyProtection="0"/>
    <xf numFmtId="0" fontId="21" fillId="0" borderId="7" applyNumberFormat="0" applyFill="0" applyProtection="0"/>
    <xf numFmtId="0" fontId="21" fillId="0" borderId="7" applyNumberFormat="0" applyFill="0" applyProtection="0"/>
    <xf numFmtId="0" fontId="22" fillId="0" borderId="7" applyNumberFormat="0" applyFill="0" applyProtection="0"/>
    <xf numFmtId="0" fontId="22" fillId="0" borderId="7" applyNumberFormat="0" applyFill="0" applyProtection="0"/>
    <xf numFmtId="0" fontId="23" fillId="0" borderId="8" applyNumberFormat="0" applyFill="0" applyProtection="0"/>
    <xf numFmtId="0" fontId="23" fillId="0" borderId="8" applyNumberFormat="0" applyFill="0" applyProtection="0"/>
    <xf numFmtId="0" fontId="24" fillId="0" borderId="8" applyNumberFormat="0" applyFill="0" applyProtection="0"/>
    <xf numFmtId="0" fontId="24" fillId="0" borderId="8" applyNumberFormat="0" applyFill="0" applyProtection="0"/>
    <xf numFmtId="0" fontId="23" fillId="0" borderId="0" applyNumberFormat="0" applyFill="0" applyBorder="0" applyProtection="0"/>
    <xf numFmtId="0" fontId="23" fillId="0" borderId="0" applyNumberFormat="0" applyFill="0" applyBorder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166" fontId="25" fillId="11" borderId="3"/>
    <xf numFmtId="4" fontId="26" fillId="39" borderId="9" applyBorder="0">
      <alignment horizontal="right"/>
    </xf>
    <xf numFmtId="0" fontId="27" fillId="0" borderId="10" applyNumberFormat="0" applyFill="0" applyProtection="0"/>
    <xf numFmtId="0" fontId="27" fillId="0" borderId="10" applyNumberFormat="0" applyFill="0" applyProtection="0"/>
    <xf numFmtId="0" fontId="28" fillId="0" borderId="10" applyNumberFormat="0" applyFill="0" applyProtection="0"/>
    <xf numFmtId="0" fontId="28" fillId="0" borderId="10" applyNumberFormat="0" applyFill="0" applyProtection="0"/>
    <xf numFmtId="0" fontId="29" fillId="40" borderId="11" applyNumberFormat="0" applyProtection="0"/>
    <xf numFmtId="0" fontId="29" fillId="41" borderId="11" applyNumberFormat="0" applyProtection="0"/>
    <xf numFmtId="0" fontId="29" fillId="40" borderId="11" applyNumberFormat="0" applyProtection="0"/>
    <xf numFmtId="0" fontId="30" fillId="40" borderId="11" applyNumberFormat="0" applyProtection="0"/>
    <xf numFmtId="0" fontId="30" fillId="40" borderId="11" applyNumberFormat="0" applyProtection="0"/>
    <xf numFmtId="0" fontId="31" fillId="0" borderId="0" applyNumberFormat="0" applyFill="0" applyBorder="0" applyProtection="0"/>
    <xf numFmtId="0" fontId="31" fillId="0" borderId="0" applyNumberFormat="0" applyFill="0" applyBorder="0" applyProtection="0"/>
    <xf numFmtId="0" fontId="32" fillId="39" borderId="0" applyNumberFormat="0" applyBorder="0" applyProtection="0"/>
    <xf numFmtId="0" fontId="32" fillId="42" borderId="0" applyNumberFormat="0" applyBorder="0" applyProtection="0"/>
    <xf numFmtId="0" fontId="32" fillId="39" borderId="0" applyNumberFormat="0" applyBorder="0" applyProtection="0"/>
    <xf numFmtId="0" fontId="33" fillId="39" borderId="0" applyNumberFormat="0" applyBorder="0" applyProtection="0"/>
    <xf numFmtId="0" fontId="33" fillId="39" borderId="0" applyNumberFormat="0" applyBorder="0" applyProtection="0"/>
    <xf numFmtId="0" fontId="34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11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" fillId="0" borderId="0"/>
    <xf numFmtId="0" fontId="2" fillId="0" borderId="0"/>
    <xf numFmtId="0" fontId="6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34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6" fillId="0" borderId="0"/>
    <xf numFmtId="0" fontId="11" fillId="0" borderId="0"/>
    <xf numFmtId="0" fontId="7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" fillId="0" borderId="0"/>
    <xf numFmtId="0" fontId="11" fillId="0" borderId="0"/>
    <xf numFmtId="0" fontId="36" fillId="0" borderId="0"/>
    <xf numFmtId="0" fontId="7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36" fillId="0" borderId="0"/>
    <xf numFmtId="0" fontId="34" fillId="0" borderId="0"/>
    <xf numFmtId="0" fontId="11" fillId="0" borderId="0"/>
    <xf numFmtId="0" fontId="6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2" fillId="0" borderId="0"/>
    <xf numFmtId="0" fontId="36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" fillId="0" borderId="0"/>
    <xf numFmtId="0" fontId="34" fillId="0" borderId="0"/>
    <xf numFmtId="0" fontId="7" fillId="0" borderId="0"/>
    <xf numFmtId="0" fontId="34" fillId="0" borderId="0"/>
    <xf numFmtId="0" fontId="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" fillId="0" borderId="0"/>
    <xf numFmtId="0" fontId="37" fillId="5" borderId="0" applyNumberFormat="0" applyBorder="0" applyProtection="0"/>
    <xf numFmtId="0" fontId="37" fillId="6" borderId="0" applyNumberFormat="0" applyBorder="0" applyProtection="0"/>
    <xf numFmtId="0" fontId="37" fillId="5" borderId="0" applyNumberFormat="0" applyBorder="0" applyProtection="0"/>
    <xf numFmtId="0" fontId="38" fillId="5" borderId="0" applyNumberFormat="0" applyBorder="0" applyProtection="0"/>
    <xf numFmtId="0" fontId="38" fillId="5" borderId="0" applyNumberFormat="0" applyBorder="0" applyProtection="0"/>
    <xf numFmtId="167" fontId="39" fillId="39" borderId="12" applyNumberFormat="0" applyBorder="0">
      <alignment vertical="center"/>
      <protection locked="0"/>
    </xf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1" fillId="0" borderId="0" applyNumberFormat="0" applyFill="0" applyBorder="0" applyProtection="0"/>
    <xf numFmtId="0" fontId="41" fillId="0" borderId="0" applyNumberFormat="0" applyFill="0" applyBorder="0" applyProtection="0"/>
    <xf numFmtId="0" fontId="6" fillId="43" borderId="13" applyNumberFormat="0" applyFont="0" applyProtection="0"/>
    <xf numFmtId="0" fontId="2" fillId="43" borderId="13" applyNumberFormat="0" applyProtection="0"/>
    <xf numFmtId="0" fontId="6" fillId="43" borderId="13" applyNumberFormat="0" applyFont="0" applyProtection="0"/>
    <xf numFmtId="0" fontId="2" fillId="43" borderId="13" applyNumberFormat="0" applyFont="0" applyProtection="0"/>
    <xf numFmtId="0" fontId="2" fillId="43" borderId="13" applyNumberFormat="0" applyProtection="0"/>
    <xf numFmtId="0" fontId="2" fillId="43" borderId="13" applyNumberFormat="0" applyProtection="0"/>
    <xf numFmtId="0" fontId="6" fillId="43" borderId="13" applyNumberFormat="0" applyFont="0" applyProtection="0"/>
    <xf numFmtId="0" fontId="2" fillId="43" borderId="13" applyNumberFormat="0" applyProtection="0"/>
    <xf numFmtId="0" fontId="2" fillId="43" borderId="13" applyNumberFormat="0" applyFont="0" applyProtection="0"/>
    <xf numFmtId="0" fontId="6" fillId="43" borderId="13" applyNumberFormat="0" applyFont="0" applyProtection="0"/>
    <xf numFmtId="0" fontId="2" fillId="43" borderId="13" applyNumberFormat="0" applyProtection="0"/>
    <xf numFmtId="0" fontId="2" fillId="43" borderId="13" applyNumberFormat="0" applyFont="0" applyProtection="0"/>
    <xf numFmtId="9" fontId="7" fillId="0" borderId="0" applyFont="0" applyFill="0" applyBorder="0" applyProtection="0"/>
    <xf numFmtId="9" fontId="11" fillId="0" borderId="0" applyFont="0" applyFill="0" applyBorder="0" applyProtection="0"/>
    <xf numFmtId="9" fontId="2" fillId="0" borderId="0" applyFill="0" applyBorder="0" applyProtection="0"/>
    <xf numFmtId="9" fontId="2" fillId="0" borderId="0" applyFont="0" applyFill="0" applyBorder="0" applyProtection="0"/>
    <xf numFmtId="9" fontId="11" fillId="0" borderId="0" applyFont="0" applyFill="0" applyBorder="0" applyProtection="0"/>
    <xf numFmtId="9" fontId="2" fillId="0" borderId="0" applyFill="0" applyBorder="0" applyProtection="0"/>
    <xf numFmtId="9" fontId="2" fillId="0" borderId="0" applyFont="0" applyFill="0" applyBorder="0" applyProtection="0"/>
    <xf numFmtId="9" fontId="11" fillId="0" borderId="0" applyFont="0" applyFill="0" applyBorder="0" applyProtection="0"/>
    <xf numFmtId="9" fontId="7" fillId="0" borderId="0" applyFont="0" applyFill="0" applyBorder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0" fontId="42" fillId="0" borderId="14" applyNumberFormat="0" applyFill="0" applyProtection="0"/>
    <xf numFmtId="0" fontId="42" fillId="0" borderId="14" applyNumberFormat="0" applyFill="0" applyProtection="0"/>
    <xf numFmtId="0" fontId="43" fillId="0" borderId="14" applyNumberFormat="0" applyFill="0" applyProtection="0"/>
    <xf numFmtId="0" fontId="43" fillId="0" borderId="14" applyNumberFormat="0" applyFill="0" applyProtection="0"/>
    <xf numFmtId="0" fontId="1" fillId="0" borderId="0"/>
    <xf numFmtId="0" fontId="1" fillId="0" borderId="0"/>
    <xf numFmtId="0" fontId="1" fillId="0" borderId="0"/>
    <xf numFmtId="0" fontId="44" fillId="0" borderId="0" applyNumberFormat="0" applyFill="0" applyBorder="0" applyProtection="0"/>
    <xf numFmtId="0" fontId="44" fillId="0" borderId="0" applyNumberFormat="0" applyFill="0" applyBorder="0" applyProtection="0"/>
    <xf numFmtId="0" fontId="45" fillId="0" borderId="0" applyNumberFormat="0" applyFill="0" applyBorder="0" applyProtection="0"/>
    <xf numFmtId="0" fontId="45" fillId="0" borderId="0" applyNumberFormat="0" applyFill="0" applyBorder="0" applyProtection="0"/>
    <xf numFmtId="168" fontId="46" fillId="0" borderId="0" applyFont="0" applyFill="0" applyBorder="0" applyProtection="0"/>
    <xf numFmtId="169" fontId="46" fillId="0" borderId="0" applyFont="0" applyFill="0" applyBorder="0" applyProtection="0"/>
    <xf numFmtId="169" fontId="34" fillId="0" borderId="0" applyFont="0" applyFill="0" applyBorder="0" applyProtection="0"/>
    <xf numFmtId="169" fontId="34" fillId="0" borderId="0" applyFont="0" applyFill="0" applyBorder="0" applyProtection="0"/>
    <xf numFmtId="169" fontId="2" fillId="0" borderId="0" applyFont="0" applyFill="0" applyBorder="0" applyProtection="0"/>
    <xf numFmtId="169" fontId="6" fillId="0" borderId="0" applyFont="0" applyFill="0" applyBorder="0" applyProtection="0"/>
    <xf numFmtId="170" fontId="11" fillId="0" borderId="0" applyFont="0" applyFill="0" applyBorder="0" applyProtection="0"/>
    <xf numFmtId="169" fontId="6" fillId="0" borderId="0" applyFont="0" applyFill="0" applyBorder="0" applyProtection="0"/>
    <xf numFmtId="169" fontId="6" fillId="0" borderId="0" applyFont="0" applyFill="0" applyBorder="0" applyProtection="0"/>
    <xf numFmtId="171" fontId="2" fillId="0" borderId="0" applyFill="0" applyBorder="0" applyProtection="0"/>
    <xf numFmtId="169" fontId="6" fillId="0" borderId="0" applyFont="0" applyFill="0" applyBorder="0" applyProtection="0"/>
    <xf numFmtId="169" fontId="6" fillId="0" borderId="0" applyFont="0" applyFill="0" applyBorder="0" applyProtection="0"/>
    <xf numFmtId="169" fontId="6" fillId="0" borderId="0" applyFont="0" applyFill="0" applyBorder="0" applyProtection="0"/>
    <xf numFmtId="169" fontId="34" fillId="0" borderId="0" applyFont="0" applyFill="0" applyBorder="0" applyProtection="0"/>
    <xf numFmtId="169" fontId="2" fillId="0" borderId="0" applyFont="0" applyFill="0" applyBorder="0" applyProtection="0"/>
    <xf numFmtId="169" fontId="6" fillId="0" borderId="0" applyFont="0" applyFill="0" applyBorder="0" applyProtection="0"/>
    <xf numFmtId="169" fontId="6" fillId="0" borderId="0" applyFont="0" applyFill="0" applyBorder="0" applyProtection="0"/>
    <xf numFmtId="169" fontId="6" fillId="0" borderId="0" applyFont="0" applyFill="0" applyBorder="0" applyProtection="0"/>
    <xf numFmtId="169" fontId="6" fillId="0" borderId="0" applyFont="0" applyFill="0" applyBorder="0" applyProtection="0"/>
    <xf numFmtId="169" fontId="6" fillId="0" borderId="0" applyFont="0" applyFill="0" applyBorder="0" applyProtection="0"/>
    <xf numFmtId="169" fontId="6" fillId="0" borderId="0" applyFont="0" applyFill="0" applyBorder="0" applyProtection="0"/>
    <xf numFmtId="169" fontId="34" fillId="0" borderId="0" applyFont="0" applyFill="0" applyBorder="0" applyProtection="0"/>
    <xf numFmtId="172" fontId="11" fillId="0" borderId="0" applyFont="0" applyFill="0" applyBorder="0" applyProtection="0"/>
    <xf numFmtId="169" fontId="6" fillId="0" borderId="0" applyFont="0" applyFill="0" applyBorder="0" applyProtection="0"/>
    <xf numFmtId="169" fontId="6" fillId="0" borderId="0" applyFont="0" applyFill="0" applyBorder="0" applyProtection="0"/>
    <xf numFmtId="169" fontId="6" fillId="0" borderId="0" applyFont="0" applyFill="0" applyBorder="0" applyProtection="0"/>
    <xf numFmtId="172" fontId="11" fillId="0" borderId="0" applyFont="0" applyFill="0" applyBorder="0" applyProtection="0"/>
    <xf numFmtId="169" fontId="34" fillId="0" borderId="0" applyFont="0" applyFill="0" applyBorder="0" applyProtection="0"/>
    <xf numFmtId="169" fontId="6" fillId="0" borderId="0" applyFont="0" applyFill="0" applyBorder="0" applyProtection="0"/>
    <xf numFmtId="169" fontId="34" fillId="0" borderId="0" applyFont="0" applyFill="0" applyBorder="0" applyProtection="0"/>
    <xf numFmtId="172" fontId="11" fillId="0" borderId="0" applyFont="0" applyFill="0" applyBorder="0" applyProtection="0"/>
    <xf numFmtId="169" fontId="6" fillId="0" borderId="0" applyFont="0" applyFill="0" applyBorder="0" applyProtection="0"/>
    <xf numFmtId="169" fontId="2" fillId="0" borderId="0" applyFont="0" applyFill="0" applyBorder="0" applyProtection="0"/>
    <xf numFmtId="169" fontId="6" fillId="0" borderId="0" applyFont="0" applyFill="0" applyBorder="0" applyProtection="0"/>
    <xf numFmtId="169" fontId="6" fillId="0" borderId="0" applyFont="0" applyFill="0" applyBorder="0" applyProtection="0"/>
    <xf numFmtId="173" fontId="34" fillId="0" borderId="0" applyFont="0" applyFill="0" applyBorder="0" applyProtection="0"/>
    <xf numFmtId="169" fontId="2" fillId="0" borderId="0" applyFont="0" applyFill="0" applyBorder="0" applyProtection="0"/>
    <xf numFmtId="169" fontId="6" fillId="0" borderId="0" applyFont="0" applyFill="0" applyBorder="0" applyProtection="0"/>
    <xf numFmtId="173" fontId="6" fillId="0" borderId="0" applyFont="0" applyFill="0" applyBorder="0" applyProtection="0"/>
    <xf numFmtId="173" fontId="6" fillId="0" borderId="0" applyFont="0" applyFill="0" applyBorder="0" applyProtection="0"/>
    <xf numFmtId="173" fontId="6" fillId="0" borderId="0" applyFont="0" applyFill="0" applyBorder="0" applyProtection="0"/>
    <xf numFmtId="173" fontId="6" fillId="0" borderId="0" applyFont="0" applyFill="0" applyBorder="0" applyProtection="0"/>
    <xf numFmtId="173" fontId="6" fillId="0" borderId="0" applyFont="0" applyFill="0" applyBorder="0" applyProtection="0"/>
    <xf numFmtId="173" fontId="6" fillId="0" borderId="0" applyFont="0" applyFill="0" applyBorder="0" applyProtection="0"/>
    <xf numFmtId="173" fontId="34" fillId="0" borderId="0" applyFont="0" applyFill="0" applyBorder="0" applyProtection="0"/>
    <xf numFmtId="169" fontId="7" fillId="0" borderId="0" applyFont="0" applyFill="0" applyBorder="0" applyProtection="0"/>
    <xf numFmtId="171" fontId="2" fillId="0" borderId="0" applyFill="0" applyBorder="0" applyProtection="0"/>
    <xf numFmtId="173" fontId="6" fillId="0" borderId="0" applyFont="0" applyFill="0" applyBorder="0" applyProtection="0"/>
    <xf numFmtId="173" fontId="6" fillId="0" borderId="0" applyFont="0" applyFill="0" applyBorder="0" applyProtection="0"/>
    <xf numFmtId="173" fontId="6" fillId="0" borderId="0" applyFont="0" applyFill="0" applyBorder="0" applyProtection="0"/>
    <xf numFmtId="172" fontId="11" fillId="0" borderId="0" applyFont="0" applyFill="0" applyBorder="0" applyProtection="0"/>
    <xf numFmtId="173" fontId="6" fillId="0" borderId="0" applyFont="0" applyFill="0" applyBorder="0" applyProtection="0"/>
    <xf numFmtId="173" fontId="6" fillId="0" borderId="0" applyFont="0" applyFill="0" applyBorder="0" applyProtection="0"/>
    <xf numFmtId="173" fontId="6" fillId="0" borderId="0" applyFont="0" applyFill="0" applyBorder="0" applyProtection="0"/>
    <xf numFmtId="173" fontId="34" fillId="0" borderId="0" applyFont="0" applyFill="0" applyBorder="0" applyProtection="0"/>
    <xf numFmtId="173" fontId="6" fillId="0" borderId="0" applyFont="0" applyFill="0" applyBorder="0" applyProtection="0"/>
    <xf numFmtId="173" fontId="6" fillId="0" borderId="0" applyFont="0" applyFill="0" applyBorder="0" applyProtection="0"/>
    <xf numFmtId="173" fontId="6" fillId="0" borderId="0" applyFont="0" applyFill="0" applyBorder="0" applyProtection="0"/>
    <xf numFmtId="173" fontId="34" fillId="0" borderId="0" applyFont="0" applyFill="0" applyBorder="0" applyProtection="0"/>
    <xf numFmtId="173" fontId="6" fillId="0" borderId="0" applyFont="0" applyFill="0" applyBorder="0" applyProtection="0"/>
    <xf numFmtId="172" fontId="11" fillId="0" borderId="0" applyFont="0" applyFill="0" applyBorder="0" applyProtection="0"/>
    <xf numFmtId="173" fontId="34" fillId="0" borderId="0" applyFont="0" applyFill="0" applyBorder="0" applyProtection="0"/>
    <xf numFmtId="173" fontId="6" fillId="0" borderId="0" applyFont="0" applyFill="0" applyBorder="0" applyProtection="0"/>
    <xf numFmtId="173" fontId="34" fillId="0" borderId="0" applyFont="0" applyFill="0" applyBorder="0" applyProtection="0"/>
    <xf numFmtId="172" fontId="11" fillId="0" borderId="0" applyFont="0" applyFill="0" applyBorder="0" applyProtection="0"/>
    <xf numFmtId="173" fontId="6" fillId="0" borderId="0" applyFont="0" applyFill="0" applyBorder="0" applyProtection="0"/>
    <xf numFmtId="169" fontId="7" fillId="0" borderId="0" applyFont="0" applyFill="0" applyBorder="0" applyProtection="0"/>
    <xf numFmtId="173" fontId="6" fillId="0" borderId="0" applyFont="0" applyFill="0" applyBorder="0" applyProtection="0"/>
    <xf numFmtId="169" fontId="2" fillId="0" borderId="0" applyFont="0" applyFill="0" applyBorder="0" applyProtection="0"/>
    <xf numFmtId="172" fontId="11" fillId="0" borderId="0" applyFont="0" applyFill="0" applyBorder="0" applyProtection="0"/>
    <xf numFmtId="171" fontId="2" fillId="0" borderId="0" applyFill="0" applyBorder="0" applyProtection="0"/>
    <xf numFmtId="171" fontId="2" fillId="0" borderId="0" applyFill="0" applyBorder="0" applyProtection="0"/>
    <xf numFmtId="43" fontId="34" fillId="0" borderId="0" applyFont="0" applyFill="0" applyBorder="0" applyProtection="0"/>
    <xf numFmtId="169" fontId="34" fillId="0" borderId="0" applyFont="0" applyFill="0" applyBorder="0" applyProtection="0"/>
    <xf numFmtId="169" fontId="7" fillId="0" borderId="0" applyFont="0" applyFill="0" applyBorder="0" applyProtection="0"/>
    <xf numFmtId="169" fontId="34" fillId="0" borderId="0" applyFont="0" applyFill="0" applyBorder="0" applyProtection="0"/>
    <xf numFmtId="169" fontId="7" fillId="0" borderId="0" applyFont="0" applyFill="0" applyBorder="0" applyProtection="0"/>
    <xf numFmtId="172" fontId="11" fillId="0" borderId="0" applyFont="0" applyFill="0" applyBorder="0" applyProtection="0"/>
    <xf numFmtId="169" fontId="34" fillId="0" borderId="0" applyFont="0" applyFill="0" applyBorder="0" applyProtection="0"/>
    <xf numFmtId="4" fontId="26" fillId="7" borderId="0" applyFont="0" applyBorder="0">
      <alignment horizontal="right"/>
    </xf>
    <xf numFmtId="0" fontId="47" fillId="7" borderId="0" applyNumberFormat="0" applyBorder="0" applyProtection="0"/>
    <xf numFmtId="0" fontId="47" fillId="8" borderId="0" applyNumberFormat="0" applyBorder="0" applyProtection="0"/>
    <xf numFmtId="0" fontId="47" fillId="7" borderId="0" applyNumberFormat="0" applyBorder="0" applyProtection="0"/>
    <xf numFmtId="0" fontId="48" fillId="7" borderId="0" applyNumberFormat="0" applyBorder="0" applyProtection="0"/>
    <xf numFmtId="0" fontId="48" fillId="7" borderId="0" applyNumberFormat="0" applyBorder="0" applyProtection="0"/>
    <xf numFmtId="164" fontId="3" fillId="0" borderId="0">
      <protection locked="0"/>
    </xf>
  </cellStyleXfs>
  <cellXfs count="583">
    <xf numFmtId="0" fontId="0" fillId="0" borderId="0" xfId="0"/>
    <xf numFmtId="0" fontId="49" fillId="0" borderId="0" xfId="287" applyFont="1"/>
    <xf numFmtId="0" fontId="50" fillId="44" borderId="0" xfId="287" applyFont="1" applyFill="1"/>
    <xf numFmtId="4" fontId="50" fillId="44" borderId="0" xfId="287" applyNumberFormat="1" applyFont="1" applyFill="1"/>
    <xf numFmtId="2" fontId="50" fillId="44" borderId="0" xfId="287" applyNumberFormat="1" applyFont="1" applyFill="1" applyAlignment="1">
      <alignment horizontal="center" vertical="center" wrapText="1"/>
    </xf>
    <xf numFmtId="0" fontId="49" fillId="44" borderId="0" xfId="287" applyFont="1" applyFill="1"/>
    <xf numFmtId="0" fontId="51" fillId="44" borderId="0" xfId="287" applyFont="1" applyFill="1" applyAlignment="1">
      <alignment horizontal="center" wrapText="1"/>
    </xf>
    <xf numFmtId="4" fontId="51" fillId="44" borderId="0" xfId="287" applyNumberFormat="1" applyFont="1" applyFill="1" applyAlignment="1">
      <alignment horizontal="center" wrapText="1"/>
    </xf>
    <xf numFmtId="2" fontId="51" fillId="44" borderId="0" xfId="287" applyNumberFormat="1" applyFont="1" applyFill="1" applyAlignment="1">
      <alignment horizontal="center" vertical="center" wrapText="1"/>
    </xf>
    <xf numFmtId="0" fontId="50" fillId="44" borderId="0" xfId="457" applyFont="1" applyFill="1" applyAlignment="1">
      <alignment horizontal="center" vertical="center"/>
    </xf>
    <xf numFmtId="4" fontId="50" fillId="44" borderId="0" xfId="457" applyNumberFormat="1" applyFont="1" applyFill="1" applyAlignment="1">
      <alignment horizontal="center" vertical="center"/>
    </xf>
    <xf numFmtId="4" fontId="53" fillId="44" borderId="0" xfId="457" applyNumberFormat="1" applyFont="1" applyFill="1" applyAlignment="1">
      <alignment horizontal="left" vertical="center"/>
    </xf>
    <xf numFmtId="2" fontId="50" fillId="44" borderId="0" xfId="457" applyNumberFormat="1" applyFont="1" applyFill="1" applyAlignment="1">
      <alignment horizontal="center" vertical="center" wrapText="1"/>
    </xf>
    <xf numFmtId="0" fontId="51" fillId="44" borderId="0" xfId="287" applyFont="1" applyFill="1"/>
    <xf numFmtId="0" fontId="50" fillId="44" borderId="0" xfId="287" applyFont="1" applyFill="1" applyAlignment="1">
      <alignment horizontal="right"/>
    </xf>
    <xf numFmtId="0" fontId="54" fillId="44" borderId="9" xfId="287" applyFont="1" applyFill="1" applyBorder="1" applyAlignment="1">
      <alignment horizontal="center" vertical="center" wrapText="1"/>
    </xf>
    <xf numFmtId="0" fontId="54" fillId="44" borderId="16" xfId="287" applyFont="1" applyFill="1" applyBorder="1" applyAlignment="1">
      <alignment horizontal="center" vertical="center" wrapText="1"/>
    </xf>
    <xf numFmtId="0" fontId="55" fillId="44" borderId="9" xfId="287" applyFont="1" applyFill="1" applyBorder="1" applyAlignment="1">
      <alignment horizontal="center" vertical="center" textRotation="90" wrapText="1"/>
    </xf>
    <xf numFmtId="4" fontId="54" fillId="44" borderId="9" xfId="287" applyNumberFormat="1" applyFont="1" applyFill="1" applyBorder="1" applyAlignment="1">
      <alignment horizontal="center" vertical="center" wrapText="1"/>
    </xf>
    <xf numFmtId="4" fontId="54" fillId="0" borderId="9" xfId="287" applyNumberFormat="1" applyFont="1" applyBorder="1" applyAlignment="1">
      <alignment horizontal="center" vertical="center" wrapText="1"/>
    </xf>
    <xf numFmtId="0" fontId="54" fillId="0" borderId="9" xfId="287" applyFont="1" applyBorder="1" applyAlignment="1">
      <alignment horizontal="center" vertical="center" wrapText="1"/>
    </xf>
    <xf numFmtId="3" fontId="54" fillId="44" borderId="16" xfId="287" applyNumberFormat="1" applyFont="1" applyFill="1" applyBorder="1" applyAlignment="1">
      <alignment horizontal="center" vertical="center" wrapText="1"/>
    </xf>
    <xf numFmtId="1" fontId="54" fillId="44" borderId="16" xfId="287" applyNumberFormat="1" applyFont="1" applyFill="1" applyBorder="1" applyAlignment="1">
      <alignment horizontal="center" vertical="center" wrapText="1"/>
    </xf>
    <xf numFmtId="2" fontId="56" fillId="45" borderId="9" xfId="457" applyNumberFormat="1" applyFont="1" applyFill="1" applyBorder="1" applyAlignment="1">
      <alignment horizontal="center" vertical="center"/>
    </xf>
    <xf numFmtId="2" fontId="56" fillId="45" borderId="9" xfId="457" applyNumberFormat="1" applyFont="1" applyFill="1" applyBorder="1" applyAlignment="1">
      <alignment horizontal="center" vertical="center" wrapText="1"/>
    </xf>
    <xf numFmtId="2" fontId="51" fillId="45" borderId="9" xfId="0" applyNumberFormat="1" applyFont="1" applyFill="1" applyBorder="1" applyAlignment="1">
      <alignment horizontal="center" vertical="center"/>
    </xf>
    <xf numFmtId="1" fontId="51" fillId="45" borderId="9" xfId="0" applyNumberFormat="1" applyFont="1" applyFill="1" applyBorder="1" applyAlignment="1">
      <alignment horizontal="center" vertical="center" wrapText="1"/>
    </xf>
    <xf numFmtId="4" fontId="57" fillId="45" borderId="9" xfId="538" applyNumberFormat="1" applyFont="1" applyFill="1" applyBorder="1" applyAlignment="1" applyProtection="1">
      <alignment horizontal="center" vertical="center" wrapText="1"/>
      <protection locked="0"/>
    </xf>
    <xf numFmtId="9" fontId="51" fillId="45" borderId="9" xfId="531" applyNumberFormat="1" applyFont="1" applyFill="1" applyBorder="1" applyAlignment="1">
      <alignment horizontal="center" vertical="center"/>
    </xf>
    <xf numFmtId="2" fontId="58" fillId="45" borderId="9" xfId="538" applyNumberFormat="1" applyFont="1" applyFill="1" applyBorder="1" applyAlignment="1" applyProtection="1">
      <alignment horizontal="center" vertical="center" wrapText="1"/>
      <protection locked="0"/>
    </xf>
    <xf numFmtId="2" fontId="59" fillId="0" borderId="21" xfId="457" applyNumberFormat="1" applyFont="1" applyBorder="1" applyAlignment="1">
      <alignment horizontal="center" vertical="center"/>
    </xf>
    <xf numFmtId="2" fontId="59" fillId="0" borderId="21" xfId="457" applyNumberFormat="1" applyFont="1" applyBorder="1" applyAlignment="1">
      <alignment horizontal="center" vertical="center" wrapText="1"/>
    </xf>
    <xf numFmtId="2" fontId="50" fillId="0" borderId="21" xfId="0" applyNumberFormat="1" applyFont="1" applyBorder="1" applyAlignment="1">
      <alignment horizontal="center" vertical="center"/>
    </xf>
    <xf numFmtId="1" fontId="50" fillId="46" borderId="21" xfId="0" applyNumberFormat="1" applyFont="1" applyFill="1" applyBorder="1" applyAlignment="1">
      <alignment horizontal="center" vertical="center" wrapText="1"/>
    </xf>
    <xf numFmtId="2" fontId="7" fillId="0" borderId="21" xfId="287" applyNumberFormat="1" applyFont="1" applyBorder="1" applyAlignment="1">
      <alignment horizontal="center" vertical="center" wrapText="1"/>
    </xf>
    <xf numFmtId="2" fontId="59" fillId="0" borderId="9" xfId="457" applyNumberFormat="1" applyFont="1" applyBorder="1" applyAlignment="1">
      <alignment horizontal="center" vertical="center"/>
    </xf>
    <xf numFmtId="2" fontId="59" fillId="0" borderId="9" xfId="457" applyNumberFormat="1" applyFont="1" applyBorder="1" applyAlignment="1">
      <alignment horizontal="center" vertical="center" wrapText="1"/>
    </xf>
    <xf numFmtId="2" fontId="50" fillId="0" borderId="9" xfId="0" applyNumberFormat="1" applyFont="1" applyBorder="1" applyAlignment="1">
      <alignment horizontal="center" vertical="center"/>
    </xf>
    <xf numFmtId="1" fontId="50" fillId="46" borderId="9" xfId="0" applyNumberFormat="1" applyFont="1" applyFill="1" applyBorder="1" applyAlignment="1">
      <alignment horizontal="center" vertical="center" wrapText="1"/>
    </xf>
    <xf numFmtId="9" fontId="50" fillId="46" borderId="9" xfId="0" applyNumberFormat="1" applyFont="1" applyFill="1" applyBorder="1" applyAlignment="1">
      <alignment horizontal="center" vertical="center" wrapText="1"/>
    </xf>
    <xf numFmtId="2" fontId="7" fillId="44" borderId="9" xfId="287" applyNumberFormat="1" applyFont="1" applyFill="1" applyBorder="1" applyAlignment="1">
      <alignment horizontal="center" vertical="center" wrapText="1"/>
    </xf>
    <xf numFmtId="2" fontId="56" fillId="47" borderId="9" xfId="457" applyNumberFormat="1" applyFont="1" applyFill="1" applyBorder="1" applyAlignment="1">
      <alignment horizontal="center" vertical="center"/>
    </xf>
    <xf numFmtId="2" fontId="56" fillId="47" borderId="9" xfId="457" applyNumberFormat="1" applyFont="1" applyFill="1" applyBorder="1" applyAlignment="1">
      <alignment horizontal="center" vertical="center" wrapText="1"/>
    </xf>
    <xf numFmtId="2" fontId="51" fillId="47" borderId="9" xfId="0" applyNumberFormat="1" applyFont="1" applyFill="1" applyBorder="1" applyAlignment="1">
      <alignment horizontal="center" vertical="center"/>
    </xf>
    <xf numFmtId="1" fontId="51" fillId="47" borderId="9" xfId="0" applyNumberFormat="1" applyFont="1" applyFill="1" applyBorder="1" applyAlignment="1">
      <alignment horizontal="center" vertical="center" wrapText="1"/>
    </xf>
    <xf numFmtId="4" fontId="51" fillId="47" borderId="9" xfId="287" applyNumberFormat="1" applyFont="1" applyFill="1" applyBorder="1" applyAlignment="1">
      <alignment horizontal="center" vertical="center"/>
    </xf>
    <xf numFmtId="2" fontId="51" fillId="47" borderId="9" xfId="287" applyNumberFormat="1" applyFont="1" applyFill="1" applyBorder="1" applyAlignment="1">
      <alignment horizontal="center" vertical="center"/>
    </xf>
    <xf numFmtId="9" fontId="51" fillId="47" borderId="9" xfId="287" applyNumberFormat="1" applyFont="1" applyFill="1" applyBorder="1" applyAlignment="1">
      <alignment horizontal="center" vertical="center"/>
    </xf>
    <xf numFmtId="2" fontId="28" fillId="47" borderId="9" xfId="287" applyNumberFormat="1" applyFont="1" applyFill="1" applyBorder="1" applyAlignment="1">
      <alignment horizontal="center" vertical="center" wrapText="1"/>
    </xf>
    <xf numFmtId="2" fontId="51" fillId="47" borderId="9" xfId="0" applyNumberFormat="1" applyFont="1" applyFill="1" applyBorder="1" applyAlignment="1">
      <alignment horizontal="center" vertical="center" wrapText="1"/>
    </xf>
    <xf numFmtId="9" fontId="51" fillId="47" borderId="9" xfId="0" applyNumberFormat="1" applyFont="1" applyFill="1" applyBorder="1" applyAlignment="1">
      <alignment horizontal="center" vertical="center" wrapText="1"/>
    </xf>
    <xf numFmtId="4" fontId="51" fillId="45" borderId="9" xfId="0" applyNumberFormat="1" applyFont="1" applyFill="1" applyBorder="1" applyAlignment="1">
      <alignment horizontal="center" vertical="center" wrapText="1"/>
    </xf>
    <xf numFmtId="2" fontId="51" fillId="45" borderId="9" xfId="0" applyNumberFormat="1" applyFont="1" applyFill="1" applyBorder="1" applyAlignment="1">
      <alignment horizontal="center" vertical="center" wrapText="1"/>
    </xf>
    <xf numFmtId="2" fontId="28" fillId="45" borderId="9" xfId="287" applyNumberFormat="1" applyFont="1" applyFill="1" applyBorder="1" applyAlignment="1">
      <alignment horizontal="center" vertical="center" wrapText="1"/>
    </xf>
    <xf numFmtId="1" fontId="51" fillId="47" borderId="9" xfId="457" applyNumberFormat="1" applyFont="1" applyFill="1" applyBorder="1" applyAlignment="1">
      <alignment horizontal="center" vertical="center"/>
    </xf>
    <xf numFmtId="2" fontId="51" fillId="47" borderId="9" xfId="457" applyNumberFormat="1" applyFont="1" applyFill="1" applyBorder="1" applyAlignment="1">
      <alignment horizontal="center" vertical="center" wrapText="1"/>
    </xf>
    <xf numFmtId="1" fontId="51" fillId="47" borderId="9" xfId="457" applyNumberFormat="1" applyFont="1" applyFill="1" applyBorder="1" applyAlignment="1">
      <alignment horizontal="center" vertical="center" wrapText="1"/>
    </xf>
    <xf numFmtId="1" fontId="51" fillId="47" borderId="9" xfId="264" applyNumberFormat="1" applyFont="1" applyFill="1" applyBorder="1" applyAlignment="1">
      <alignment horizontal="center" vertical="center"/>
    </xf>
    <xf numFmtId="4" fontId="51" fillId="47" borderId="9" xfId="0" applyNumberFormat="1" applyFont="1" applyFill="1" applyBorder="1" applyAlignment="1">
      <alignment horizontal="center" vertical="center"/>
    </xf>
    <xf numFmtId="9" fontId="51" fillId="47" borderId="9" xfId="0" applyNumberFormat="1" applyFont="1" applyFill="1" applyBorder="1" applyAlignment="1">
      <alignment horizontal="center" vertical="center"/>
    </xf>
    <xf numFmtId="1" fontId="50" fillId="44" borderId="9" xfId="457" applyNumberFormat="1" applyFont="1" applyFill="1" applyBorder="1" applyAlignment="1">
      <alignment horizontal="center" vertical="center"/>
    </xf>
    <xf numFmtId="1" fontId="50" fillId="44" borderId="9" xfId="479" applyNumberFormat="1" applyFont="1" applyFill="1" applyBorder="1" applyAlignment="1">
      <alignment vertical="center" wrapText="1" shrinkToFit="1"/>
    </xf>
    <xf numFmtId="1" fontId="50" fillId="44" borderId="9" xfId="265" applyNumberFormat="1" applyFont="1" applyFill="1" applyBorder="1" applyAlignment="1">
      <alignment horizontal="center" vertical="center" wrapText="1"/>
    </xf>
    <xf numFmtId="1" fontId="50" fillId="44" borderId="9" xfId="0" applyNumberFormat="1" applyFont="1" applyFill="1" applyBorder="1" applyAlignment="1">
      <alignment horizontal="center" vertical="center" wrapText="1"/>
    </xf>
    <xf numFmtId="4" fontId="50" fillId="44" borderId="9" xfId="0" applyNumberFormat="1" applyFont="1" applyFill="1" applyBorder="1" applyAlignment="1">
      <alignment horizontal="center" vertical="center"/>
    </xf>
    <xf numFmtId="4" fontId="50" fillId="0" borderId="9" xfId="0" applyNumberFormat="1" applyFont="1" applyBorder="1" applyAlignment="1">
      <alignment horizontal="center" vertical="center"/>
    </xf>
    <xf numFmtId="9" fontId="50" fillId="0" borderId="9" xfId="531" applyNumberFormat="1" applyFont="1" applyBorder="1" applyAlignment="1">
      <alignment horizontal="center" vertical="center"/>
    </xf>
    <xf numFmtId="4" fontId="50" fillId="44" borderId="9" xfId="287" applyNumberFormat="1" applyFont="1" applyFill="1" applyBorder="1" applyAlignment="1">
      <alignment horizontal="left" vertical="center" wrapText="1"/>
    </xf>
    <xf numFmtId="4" fontId="51" fillId="47" borderId="9" xfId="0" applyNumberFormat="1" applyFont="1" applyFill="1" applyBorder="1" applyAlignment="1">
      <alignment horizontal="center" vertical="center" wrapText="1"/>
    </xf>
    <xf numFmtId="1" fontId="50" fillId="47" borderId="9" xfId="287" applyNumberFormat="1" applyFont="1" applyFill="1" applyBorder="1" applyAlignment="1">
      <alignment horizontal="left" vertical="center" wrapText="1"/>
    </xf>
    <xf numFmtId="4" fontId="57" fillId="47" borderId="9" xfId="538" applyNumberFormat="1" applyFont="1" applyFill="1" applyBorder="1" applyAlignment="1" applyProtection="1">
      <alignment horizontal="center" vertical="center" wrapText="1"/>
      <protection locked="0"/>
    </xf>
    <xf numFmtId="49" fontId="50" fillId="0" borderId="9" xfId="0" applyNumberFormat="1" applyFont="1" applyBorder="1" applyAlignment="1">
      <alignment horizontal="center" vertical="center"/>
    </xf>
    <xf numFmtId="2" fontId="50" fillId="44" borderId="9" xfId="0" applyNumberFormat="1" applyFont="1" applyFill="1" applyBorder="1" applyAlignment="1">
      <alignment horizontal="left" vertical="center" wrapText="1"/>
    </xf>
    <xf numFmtId="1" fontId="50" fillId="0" borderId="9" xfId="0" applyNumberFormat="1" applyFont="1" applyBorder="1" applyAlignment="1">
      <alignment horizontal="center" vertical="center" wrapText="1"/>
    </xf>
    <xf numFmtId="4" fontId="50" fillId="0" borderId="17" xfId="0" applyNumberFormat="1" applyFont="1" applyBorder="1" applyAlignment="1">
      <alignment horizontal="center" vertical="center"/>
    </xf>
    <xf numFmtId="4" fontId="59" fillId="0" borderId="9" xfId="287" applyNumberFormat="1" applyFont="1" applyBorder="1" applyAlignment="1">
      <alignment horizontal="center" vertical="center"/>
    </xf>
    <xf numFmtId="2" fontId="59" fillId="0" borderId="9" xfId="0" applyNumberFormat="1" applyFont="1" applyBorder="1" applyAlignment="1">
      <alignment horizontal="center" vertical="center"/>
    </xf>
    <xf numFmtId="4" fontId="50" fillId="0" borderId="9" xfId="287" applyNumberFormat="1" applyFont="1" applyBorder="1" applyAlignment="1">
      <alignment horizontal="center" vertical="center"/>
    </xf>
    <xf numFmtId="4" fontId="59" fillId="0" borderId="9" xfId="0" applyNumberFormat="1" applyFont="1" applyBorder="1" applyAlignment="1">
      <alignment horizontal="center" vertical="center"/>
    </xf>
    <xf numFmtId="4" fontId="50" fillId="0" borderId="9" xfId="287" applyNumberFormat="1" applyFont="1" applyBorder="1" applyAlignment="1">
      <alignment horizontal="left" vertical="center" wrapText="1"/>
    </xf>
    <xf numFmtId="0" fontId="50" fillId="44" borderId="9" xfId="0" applyFont="1" applyFill="1" applyBorder="1" applyAlignment="1">
      <alignment horizontal="left" vertical="center" wrapText="1"/>
    </xf>
    <xf numFmtId="4" fontId="50" fillId="0" borderId="9" xfId="265" applyNumberFormat="1" applyFont="1" applyBorder="1" applyAlignment="1">
      <alignment horizontal="center" vertical="center"/>
    </xf>
    <xf numFmtId="1" fontId="50" fillId="44" borderId="9" xfId="265" applyNumberFormat="1" applyFont="1" applyFill="1" applyBorder="1" applyAlignment="1">
      <alignment horizontal="center" vertical="center"/>
    </xf>
    <xf numFmtId="1" fontId="50" fillId="0" borderId="9" xfId="479" applyNumberFormat="1" applyFont="1" applyBorder="1" applyAlignment="1">
      <alignment vertical="center" wrapText="1" shrinkToFit="1"/>
    </xf>
    <xf numFmtId="0" fontId="53" fillId="0" borderId="9" xfId="287" applyFont="1" applyBorder="1" applyAlignment="1">
      <alignment horizontal="center" vertical="center"/>
    </xf>
    <xf numFmtId="2" fontId="50" fillId="44" borderId="9" xfId="0" applyNumberFormat="1" applyFont="1" applyFill="1" applyBorder="1" applyAlignment="1">
      <alignment horizontal="center" vertical="center" wrapText="1"/>
    </xf>
    <xf numFmtId="2" fontId="50" fillId="44" borderId="9" xfId="287" applyNumberFormat="1" applyFont="1" applyFill="1" applyBorder="1" applyAlignment="1">
      <alignment horizontal="center" vertical="center"/>
    </xf>
    <xf numFmtId="2" fontId="59" fillId="0" borderId="9" xfId="287" applyNumberFormat="1" applyFont="1" applyBorder="1" applyAlignment="1">
      <alignment horizontal="center" vertical="center"/>
    </xf>
    <xf numFmtId="4" fontId="59" fillId="44" borderId="9" xfId="0" applyNumberFormat="1" applyFont="1" applyFill="1" applyBorder="1" applyAlignment="1">
      <alignment horizontal="center" vertical="center"/>
    </xf>
    <xf numFmtId="4" fontId="50" fillId="44" borderId="9" xfId="287" applyNumberFormat="1" applyFont="1" applyFill="1" applyBorder="1" applyAlignment="1">
      <alignment horizontal="center" vertical="center"/>
    </xf>
    <xf numFmtId="1" fontId="50" fillId="0" borderId="9" xfId="479" applyNumberFormat="1" applyFont="1" applyBorder="1" applyAlignment="1">
      <alignment vertical="center" wrapText="1"/>
    </xf>
    <xf numFmtId="2" fontId="50" fillId="0" borderId="9" xfId="0" applyNumberFormat="1" applyFont="1" applyBorder="1" applyAlignment="1">
      <alignment horizontal="center" vertical="center" wrapText="1"/>
    </xf>
    <xf numFmtId="4" fontId="50" fillId="0" borderId="9" xfId="0" applyNumberFormat="1" applyFont="1" applyBorder="1" applyAlignment="1">
      <alignment horizontal="left" vertical="center" wrapText="1"/>
    </xf>
    <xf numFmtId="2" fontId="50" fillId="0" borderId="9" xfId="287" applyNumberFormat="1" applyFont="1" applyBorder="1" applyAlignment="1">
      <alignment horizontal="center" vertical="center"/>
    </xf>
    <xf numFmtId="0" fontId="0" fillId="0" borderId="0" xfId="0"/>
    <xf numFmtId="1" fontId="50" fillId="0" borderId="9" xfId="265" applyNumberFormat="1" applyFont="1" applyBorder="1" applyAlignment="1">
      <alignment horizontal="center" vertical="center"/>
    </xf>
    <xf numFmtId="1" fontId="50" fillId="0" borderId="17" xfId="0" applyNumberFormat="1" applyFont="1" applyBorder="1" applyAlignment="1">
      <alignment horizontal="center" vertical="center"/>
    </xf>
    <xf numFmtId="2" fontId="50" fillId="0" borderId="9" xfId="0" applyNumberFormat="1" applyFont="1" applyBorder="1" applyAlignment="1">
      <alignment horizontal="left" vertical="center" wrapText="1"/>
    </xf>
    <xf numFmtId="1" fontId="53" fillId="44" borderId="9" xfId="265" applyNumberFormat="1" applyFont="1" applyFill="1" applyBorder="1" applyAlignment="1">
      <alignment horizontal="center" vertical="center" wrapText="1"/>
    </xf>
    <xf numFmtId="4" fontId="50" fillId="44" borderId="9" xfId="0" applyNumberFormat="1" applyFont="1" applyFill="1" applyBorder="1" applyAlignment="1">
      <alignment horizontal="left" vertical="center" wrapText="1"/>
    </xf>
    <xf numFmtId="0" fontId="50" fillId="0" borderId="9" xfId="287" applyFont="1" applyBorder="1"/>
    <xf numFmtId="1" fontId="50" fillId="0" borderId="9" xfId="457" applyNumberFormat="1" applyFont="1" applyBorder="1" applyAlignment="1">
      <alignment horizontal="center" vertical="center"/>
    </xf>
    <xf numFmtId="1" fontId="50" fillId="0" borderId="9" xfId="265" applyNumberFormat="1" applyFont="1" applyBorder="1" applyAlignment="1">
      <alignment horizontal="center" vertical="center" wrapText="1"/>
    </xf>
    <xf numFmtId="0" fontId="7" fillId="0" borderId="0" xfId="0" applyFont="1"/>
    <xf numFmtId="0" fontId="50" fillId="0" borderId="9" xfId="287" applyFont="1" applyBorder="1" applyAlignment="1">
      <alignment wrapText="1"/>
    </xf>
    <xf numFmtId="0" fontId="50" fillId="0" borderId="0" xfId="287" applyFont="1"/>
    <xf numFmtId="174" fontId="50" fillId="44" borderId="0" xfId="287" applyNumberFormat="1" applyFont="1" applyFill="1"/>
    <xf numFmtId="0" fontId="50" fillId="44" borderId="0" xfId="287" applyFont="1" applyFill="1" applyAlignment="1">
      <alignment horizontal="right" vertical="center"/>
    </xf>
    <xf numFmtId="0" fontId="51" fillId="0" borderId="0" xfId="287" applyFont="1" applyAlignment="1">
      <alignment horizontal="center" wrapText="1"/>
    </xf>
    <xf numFmtId="174" fontId="51" fillId="44" borderId="0" xfId="287" applyNumberFormat="1" applyFont="1" applyFill="1" applyAlignment="1">
      <alignment horizontal="center" wrapText="1"/>
    </xf>
    <xf numFmtId="0" fontId="59" fillId="0" borderId="0" xfId="457" applyFont="1" applyAlignment="1">
      <alignment horizontal="center" vertical="center"/>
    </xf>
    <xf numFmtId="4" fontId="59" fillId="0" borderId="0" xfId="457" applyNumberFormat="1" applyFont="1" applyAlignment="1">
      <alignment horizontal="center" vertical="center"/>
    </xf>
    <xf numFmtId="174" fontId="59" fillId="44" borderId="0" xfId="457" applyNumberFormat="1" applyFont="1" applyFill="1" applyAlignment="1">
      <alignment horizontal="center" vertical="center"/>
    </xf>
    <xf numFmtId="0" fontId="59" fillId="44" borderId="0" xfId="457" applyFont="1" applyFill="1" applyAlignment="1">
      <alignment horizontal="center" vertical="center"/>
    </xf>
    <xf numFmtId="0" fontId="54" fillId="0" borderId="16" xfId="287" applyFont="1" applyBorder="1" applyAlignment="1">
      <alignment horizontal="center" vertical="center" wrapText="1"/>
    </xf>
    <xf numFmtId="0" fontId="54" fillId="0" borderId="9" xfId="287" applyFont="1" applyBorder="1" applyAlignment="1">
      <alignment horizontal="center" vertical="center" textRotation="90" wrapText="1"/>
    </xf>
    <xf numFmtId="174" fontId="54" fillId="44" borderId="9" xfId="287" applyNumberFormat="1" applyFont="1" applyFill="1" applyBorder="1" applyAlignment="1">
      <alignment horizontal="center" vertical="center" textRotation="90" wrapText="1"/>
    </xf>
    <xf numFmtId="0" fontId="54" fillId="44" borderId="9" xfId="287" applyFont="1" applyFill="1" applyBorder="1" applyAlignment="1">
      <alignment horizontal="center" vertical="center" textRotation="90" wrapText="1"/>
    </xf>
    <xf numFmtId="174" fontId="54" fillId="0" borderId="9" xfId="287" applyNumberFormat="1" applyFont="1" applyBorder="1" applyAlignment="1">
      <alignment horizontal="center" vertical="center" wrapText="1"/>
    </xf>
    <xf numFmtId="4" fontId="61" fillId="44" borderId="21" xfId="538" applyNumberFormat="1" applyFont="1" applyFill="1" applyBorder="1" applyAlignment="1" applyProtection="1">
      <alignment horizontal="center" vertical="center" wrapText="1"/>
      <protection locked="0"/>
    </xf>
    <xf numFmtId="4" fontId="61" fillId="44" borderId="9" xfId="538" applyNumberFormat="1" applyFont="1" applyFill="1" applyBorder="1" applyAlignment="1" applyProtection="1">
      <alignment horizontal="center" vertical="center" wrapText="1"/>
      <protection locked="0"/>
    </xf>
    <xf numFmtId="4" fontId="61" fillId="44" borderId="20" xfId="538" applyNumberFormat="1" applyFont="1" applyFill="1" applyBorder="1" applyAlignment="1" applyProtection="1">
      <alignment horizontal="center" vertical="center" wrapText="1"/>
      <protection locked="0"/>
    </xf>
    <xf numFmtId="4" fontId="58" fillId="47" borderId="9" xfId="538" applyNumberFormat="1" applyFont="1" applyFill="1" applyBorder="1" applyAlignment="1" applyProtection="1">
      <alignment horizontal="center" vertical="center" wrapText="1"/>
      <protection locked="0"/>
    </xf>
    <xf numFmtId="2" fontId="51" fillId="47" borderId="9" xfId="457" applyNumberFormat="1" applyFont="1" applyFill="1" applyBorder="1" applyAlignment="1">
      <alignment horizontal="center" vertical="center"/>
    </xf>
    <xf numFmtId="1" fontId="50" fillId="44" borderId="9" xfId="457" applyNumberFormat="1" applyFont="1" applyFill="1" applyBorder="1" applyAlignment="1">
      <alignment horizontal="left" vertical="center" wrapText="1"/>
    </xf>
    <xf numFmtId="4" fontId="51" fillId="44" borderId="9" xfId="0" applyNumberFormat="1" applyFont="1" applyFill="1" applyBorder="1" applyAlignment="1">
      <alignment horizontal="center" vertical="center"/>
    </xf>
    <xf numFmtId="4" fontId="50" fillId="44" borderId="9" xfId="287" applyNumberFormat="1" applyFont="1" applyFill="1" applyBorder="1" applyAlignment="1">
      <alignment horizontal="center"/>
    </xf>
    <xf numFmtId="2" fontId="50" fillId="44" borderId="9" xfId="0" applyNumberFormat="1" applyFont="1" applyFill="1" applyBorder="1" applyAlignment="1">
      <alignment horizontal="center" vertical="center"/>
    </xf>
    <xf numFmtId="4" fontId="61" fillId="47" borderId="9" xfId="538" applyNumberFormat="1" applyFont="1" applyFill="1" applyBorder="1" applyAlignment="1" applyProtection="1">
      <alignment horizontal="center" vertical="center" wrapText="1"/>
      <protection locked="0"/>
    </xf>
    <xf numFmtId="4" fontId="61" fillId="0" borderId="9" xfId="538" applyNumberFormat="1" applyFont="1" applyBorder="1" applyAlignment="1" applyProtection="1">
      <alignment horizontal="center" vertical="center" wrapText="1"/>
      <protection locked="0"/>
    </xf>
    <xf numFmtId="49" fontId="50" fillId="0" borderId="9" xfId="0" applyNumberFormat="1" applyFont="1" applyBorder="1" applyAlignment="1">
      <alignment horizontal="left" vertical="center"/>
    </xf>
    <xf numFmtId="49" fontId="50" fillId="0" borderId="9" xfId="0" applyNumberFormat="1" applyFont="1" applyBorder="1" applyAlignment="1">
      <alignment horizontal="left" vertical="center" wrapText="1"/>
    </xf>
    <xf numFmtId="175" fontId="50" fillId="44" borderId="0" xfId="287" applyNumberFormat="1" applyFont="1" applyFill="1"/>
    <xf numFmtId="175" fontId="51" fillId="44" borderId="0" xfId="287" applyNumberFormat="1" applyFont="1" applyFill="1" applyAlignment="1">
      <alignment horizontal="center" wrapText="1"/>
    </xf>
    <xf numFmtId="175" fontId="50" fillId="44" borderId="0" xfId="457" applyNumberFormat="1" applyFont="1" applyFill="1" applyAlignment="1">
      <alignment horizontal="center" vertical="center"/>
    </xf>
    <xf numFmtId="0" fontId="50" fillId="0" borderId="0" xfId="457" applyFont="1" applyAlignment="1">
      <alignment horizontal="center" vertical="center"/>
    </xf>
    <xf numFmtId="175" fontId="55" fillId="44" borderId="9" xfId="287" applyNumberFormat="1" applyFont="1" applyFill="1" applyBorder="1" applyAlignment="1">
      <alignment horizontal="center" vertical="center" textRotation="90" wrapText="1"/>
    </xf>
    <xf numFmtId="0" fontId="55" fillId="0" borderId="9" xfId="287" applyFont="1" applyBorder="1" applyAlignment="1">
      <alignment horizontal="center" vertical="center" textRotation="90" wrapText="1"/>
    </xf>
    <xf numFmtId="4" fontId="51" fillId="45" borderId="9" xfId="0" applyNumberFormat="1" applyFont="1" applyFill="1" applyBorder="1" applyAlignment="1">
      <alignment horizontal="center" vertical="center"/>
    </xf>
    <xf numFmtId="9" fontId="57" fillId="45" borderId="9" xfId="523" applyNumberFormat="1" applyFont="1" applyFill="1" applyBorder="1" applyAlignment="1" applyProtection="1">
      <alignment horizontal="center" vertical="center" wrapText="1"/>
      <protection locked="0"/>
    </xf>
    <xf numFmtId="4" fontId="61" fillId="45" borderId="9" xfId="538" applyNumberFormat="1" applyFont="1" applyFill="1" applyBorder="1" applyAlignment="1" applyProtection="1">
      <alignment horizontal="center" vertical="center" wrapText="1"/>
      <protection locked="0"/>
    </xf>
    <xf numFmtId="4" fontId="61" fillId="0" borderId="21" xfId="538" applyNumberFormat="1" applyFont="1" applyBorder="1" applyAlignment="1" applyProtection="1">
      <alignment horizontal="center" vertical="center" wrapText="1"/>
      <protection locked="0"/>
    </xf>
    <xf numFmtId="4" fontId="50" fillId="0" borderId="21" xfId="287" applyNumberFormat="1" applyFont="1" applyBorder="1" applyAlignment="1">
      <alignment horizontal="center" vertical="center"/>
    </xf>
    <xf numFmtId="4" fontId="50" fillId="47" borderId="9" xfId="287" applyNumberFormat="1" applyFont="1" applyFill="1" applyBorder="1" applyAlignment="1">
      <alignment horizontal="center" vertical="center"/>
    </xf>
    <xf numFmtId="2" fontId="57" fillId="47" borderId="9" xfId="538" applyNumberFormat="1" applyFont="1" applyFill="1" applyBorder="1" applyAlignment="1" applyProtection="1">
      <alignment horizontal="center" vertical="center" wrapText="1"/>
      <protection locked="0"/>
    </xf>
    <xf numFmtId="9" fontId="57" fillId="47" borderId="9" xfId="531" applyNumberFormat="1" applyFont="1" applyFill="1" applyBorder="1" applyAlignment="1" applyProtection="1">
      <alignment horizontal="center" vertical="center" wrapText="1"/>
      <protection locked="0"/>
    </xf>
    <xf numFmtId="2" fontId="56" fillId="48" borderId="9" xfId="457" applyNumberFormat="1" applyFont="1" applyFill="1" applyBorder="1" applyAlignment="1">
      <alignment horizontal="center" vertical="center"/>
    </xf>
    <xf numFmtId="2" fontId="56" fillId="48" borderId="9" xfId="457" applyNumberFormat="1" applyFont="1" applyFill="1" applyBorder="1" applyAlignment="1">
      <alignment horizontal="center" vertical="center" wrapText="1"/>
    </xf>
    <xf numFmtId="2" fontId="51" fillId="48" borderId="9" xfId="0" applyNumberFormat="1" applyFont="1" applyFill="1" applyBorder="1" applyAlignment="1">
      <alignment horizontal="center" vertical="center"/>
    </xf>
    <xf numFmtId="4" fontId="57" fillId="48" borderId="21" xfId="538" applyNumberFormat="1" applyFont="1" applyFill="1" applyBorder="1" applyAlignment="1" applyProtection="1">
      <alignment horizontal="center" vertical="center" wrapText="1"/>
      <protection locked="0"/>
    </xf>
    <xf numFmtId="2" fontId="57" fillId="48" borderId="21" xfId="538" applyNumberFormat="1" applyFont="1" applyFill="1" applyBorder="1" applyAlignment="1" applyProtection="1">
      <alignment horizontal="center" vertical="center" wrapText="1"/>
      <protection locked="0"/>
    </xf>
    <xf numFmtId="4" fontId="51" fillId="48" borderId="9" xfId="287" applyNumberFormat="1" applyFont="1" applyFill="1" applyBorder="1" applyAlignment="1">
      <alignment horizontal="center" vertical="center"/>
    </xf>
    <xf numFmtId="4" fontId="51" fillId="45" borderId="9" xfId="287" applyNumberFormat="1" applyFont="1" applyFill="1" applyBorder="1" applyAlignment="1">
      <alignment horizontal="center" vertical="center"/>
    </xf>
    <xf numFmtId="4" fontId="51" fillId="47" borderId="9" xfId="264" applyNumberFormat="1" applyFont="1" applyFill="1" applyBorder="1" applyAlignment="1">
      <alignment horizontal="center" vertical="center" wrapText="1"/>
    </xf>
    <xf numFmtId="9" fontId="51" fillId="47" borderId="9" xfId="287" applyNumberFormat="1" applyFont="1" applyFill="1" applyBorder="1" applyAlignment="1">
      <alignment horizontal="center" vertical="center" wrapText="1"/>
    </xf>
    <xf numFmtId="49" fontId="51" fillId="47" borderId="9" xfId="457" applyNumberFormat="1" applyFont="1" applyFill="1" applyBorder="1" applyAlignment="1">
      <alignment horizontal="center" vertical="center"/>
    </xf>
    <xf numFmtId="9" fontId="51" fillId="47" borderId="9" xfId="531" applyNumberFormat="1" applyFont="1" applyFill="1" applyBorder="1" applyAlignment="1">
      <alignment horizontal="center" vertical="center"/>
    </xf>
    <xf numFmtId="1" fontId="50" fillId="44" borderId="9" xfId="457" applyNumberFormat="1" applyFont="1" applyFill="1" applyBorder="1" applyAlignment="1">
      <alignment horizontal="left" vertical="center"/>
    </xf>
    <xf numFmtId="4" fontId="50" fillId="44" borderId="9" xfId="264" applyNumberFormat="1" applyFont="1" applyFill="1" applyBorder="1" applyAlignment="1">
      <alignment horizontal="center" vertical="center" wrapText="1"/>
    </xf>
    <xf numFmtId="4" fontId="50" fillId="44" borderId="9" xfId="457" applyNumberFormat="1" applyFont="1" applyFill="1" applyBorder="1" applyAlignment="1">
      <alignment horizontal="center" vertical="center" wrapText="1"/>
    </xf>
    <xf numFmtId="2" fontId="51" fillId="47" borderId="9" xfId="0" applyNumberFormat="1" applyFont="1" applyFill="1" applyBorder="1" applyAlignment="1">
      <alignment horizontal="left" vertical="center" wrapText="1"/>
    </xf>
    <xf numFmtId="4" fontId="51" fillId="47" borderId="9" xfId="287" applyNumberFormat="1" applyFont="1" applyFill="1" applyBorder="1" applyAlignment="1">
      <alignment horizontal="center" vertical="center" wrapText="1"/>
    </xf>
    <xf numFmtId="0" fontId="50" fillId="0" borderId="9" xfId="0" applyFont="1" applyBorder="1" applyAlignment="1">
      <alignment horizontal="left" vertical="center" wrapText="1"/>
    </xf>
    <xf numFmtId="4" fontId="50" fillId="0" borderId="21" xfId="0" applyNumberFormat="1" applyFont="1" applyBorder="1" applyAlignment="1">
      <alignment horizontal="center" vertical="center"/>
    </xf>
    <xf numFmtId="9" fontId="50" fillId="44" borderId="9" xfId="531" applyNumberFormat="1" applyFont="1" applyFill="1" applyBorder="1" applyAlignment="1">
      <alignment horizontal="center" vertical="center"/>
    </xf>
    <xf numFmtId="0" fontId="55" fillId="0" borderId="0" xfId="287" applyFont="1"/>
    <xf numFmtId="0" fontId="55" fillId="0" borderId="0" xfId="287" applyFont="1" applyAlignment="1">
      <alignment horizontal="right" vertical="center"/>
    </xf>
    <xf numFmtId="0" fontId="55" fillId="0" borderId="0" xfId="287" applyFont="1" applyAlignment="1">
      <alignment horizontal="right"/>
    </xf>
    <xf numFmtId="0" fontId="54" fillId="0" borderId="0" xfId="287" applyFont="1" applyAlignment="1">
      <alignment horizontal="center" wrapText="1"/>
    </xf>
    <xf numFmtId="0" fontId="55" fillId="0" borderId="9" xfId="287" applyFont="1" applyBorder="1" applyAlignment="1">
      <alignment horizontal="center" vertical="center" wrapText="1"/>
    </xf>
    <xf numFmtId="0" fontId="54" fillId="0" borderId="9" xfId="287" applyFont="1" applyBorder="1" applyAlignment="1">
      <alignment horizontal="center" vertical="center"/>
    </xf>
    <xf numFmtId="0" fontId="54" fillId="0" borderId="16" xfId="287" applyFont="1" applyBorder="1" applyAlignment="1">
      <alignment horizontal="center" vertical="center"/>
    </xf>
    <xf numFmtId="2" fontId="50" fillId="46" borderId="9" xfId="0" applyNumberFormat="1" applyFont="1" applyFill="1" applyBorder="1" applyAlignment="1">
      <alignment horizontal="center" vertical="center" wrapText="1"/>
    </xf>
    <xf numFmtId="4" fontId="50" fillId="46" borderId="9" xfId="0" applyNumberFormat="1" applyFont="1" applyFill="1" applyBorder="1" applyAlignment="1">
      <alignment horizontal="center" vertical="center" wrapText="1"/>
    </xf>
    <xf numFmtId="1" fontId="50" fillId="0" borderId="9" xfId="264" applyNumberFormat="1" applyFont="1" applyBorder="1" applyAlignment="1">
      <alignment horizontal="center" vertical="center"/>
    </xf>
    <xf numFmtId="1" fontId="50" fillId="44" borderId="9" xfId="264" applyNumberFormat="1" applyFont="1" applyFill="1" applyBorder="1" applyAlignment="1">
      <alignment horizontal="left" vertical="center"/>
    </xf>
    <xf numFmtId="1" fontId="50" fillId="44" borderId="9" xfId="264" applyNumberFormat="1" applyFont="1" applyFill="1" applyBorder="1" applyAlignment="1">
      <alignment horizontal="center" vertical="center"/>
    </xf>
    <xf numFmtId="4" fontId="57" fillId="44" borderId="9" xfId="538" applyNumberFormat="1" applyFont="1" applyFill="1" applyBorder="1" applyAlignment="1" applyProtection="1">
      <alignment horizontal="center" vertical="center" wrapText="1"/>
      <protection locked="0"/>
    </xf>
    <xf numFmtId="4" fontId="51" fillId="44" borderId="9" xfId="287" applyNumberFormat="1" applyFont="1" applyFill="1" applyBorder="1" applyAlignment="1">
      <alignment horizontal="center" vertical="center"/>
    </xf>
    <xf numFmtId="4" fontId="0" fillId="0" borderId="0" xfId="0" applyNumberFormat="1"/>
    <xf numFmtId="176" fontId="0" fillId="0" borderId="0" xfId="0" applyNumberFormat="1"/>
    <xf numFmtId="4" fontId="57" fillId="0" borderId="9" xfId="538" applyNumberFormat="1" applyFont="1" applyBorder="1" applyAlignment="1" applyProtection="1">
      <alignment horizontal="center" vertical="center" wrapText="1"/>
      <protection locked="0"/>
    </xf>
    <xf numFmtId="2" fontId="51" fillId="0" borderId="9" xfId="287" applyNumberFormat="1" applyFont="1" applyBorder="1" applyAlignment="1">
      <alignment horizontal="center" vertical="center"/>
    </xf>
    <xf numFmtId="1" fontId="50" fillId="0" borderId="9" xfId="264" applyNumberFormat="1" applyFont="1" applyBorder="1" applyAlignment="1">
      <alignment horizontal="left" vertical="center" wrapText="1"/>
    </xf>
    <xf numFmtId="0" fontId="55" fillId="44" borderId="0" xfId="287" applyFont="1" applyFill="1"/>
    <xf numFmtId="0" fontId="62" fillId="44" borderId="0" xfId="287" applyFont="1" applyFill="1"/>
    <xf numFmtId="0" fontId="55" fillId="44" borderId="0" xfId="287" applyFont="1" applyFill="1" applyAlignment="1">
      <alignment horizontal="right"/>
    </xf>
    <xf numFmtId="0" fontId="55" fillId="44" borderId="0" xfId="287" applyFont="1" applyFill="1" applyAlignment="1">
      <alignment horizontal="right" vertical="center"/>
    </xf>
    <xf numFmtId="0" fontId="51" fillId="44" borderId="0" xfId="0" applyFont="1" applyFill="1"/>
    <xf numFmtId="0" fontId="55" fillId="44" borderId="0" xfId="287" applyFont="1" applyFill="1" applyAlignment="1">
      <alignment wrapText="1"/>
    </xf>
    <xf numFmtId="0" fontId="62" fillId="44" borderId="0" xfId="287" applyFont="1" applyFill="1" applyAlignment="1">
      <alignment wrapText="1"/>
    </xf>
    <xf numFmtId="0" fontId="54" fillId="44" borderId="0" xfId="287" applyFont="1" applyFill="1" applyAlignment="1">
      <alignment horizontal="center" wrapText="1"/>
    </xf>
    <xf numFmtId="0" fontId="63" fillId="44" borderId="0" xfId="287" applyFont="1" applyFill="1" applyAlignment="1">
      <alignment horizontal="center" wrapText="1"/>
    </xf>
    <xf numFmtId="0" fontId="54" fillId="44" borderId="0" xfId="287" applyFont="1" applyFill="1"/>
    <xf numFmtId="0" fontId="54" fillId="44" borderId="0" xfId="287" applyFont="1" applyFill="1" applyAlignment="1">
      <alignment horizontal="right"/>
    </xf>
    <xf numFmtId="0" fontId="65" fillId="44" borderId="0" xfId="457" applyFont="1" applyFill="1" applyAlignment="1">
      <alignment vertical="center"/>
    </xf>
    <xf numFmtId="0" fontId="66" fillId="44" borderId="0" xfId="457" applyFont="1" applyFill="1" applyAlignment="1">
      <alignment vertical="center"/>
    </xf>
    <xf numFmtId="0" fontId="67" fillId="44" borderId="0" xfId="457" applyFont="1" applyFill="1" applyAlignment="1">
      <alignment vertical="center"/>
    </xf>
    <xf numFmtId="0" fontId="62" fillId="44" borderId="0" xfId="457" applyFont="1" applyFill="1" applyAlignment="1">
      <alignment vertical="center"/>
    </xf>
    <xf numFmtId="0" fontId="68" fillId="44" borderId="0" xfId="457" applyFont="1" applyFill="1" applyAlignment="1">
      <alignment horizontal="center" vertical="center"/>
    </xf>
    <xf numFmtId="177" fontId="68" fillId="44" borderId="0" xfId="457" applyNumberFormat="1" applyFont="1" applyFill="1" applyAlignment="1">
      <alignment horizontal="center" vertical="center"/>
    </xf>
    <xf numFmtId="177" fontId="63" fillId="44" borderId="0" xfId="457" applyNumberFormat="1" applyFont="1" applyFill="1" applyAlignment="1">
      <alignment horizontal="center" vertical="center"/>
    </xf>
    <xf numFmtId="177" fontId="67" fillId="44" borderId="0" xfId="457" applyNumberFormat="1" applyFont="1" applyFill="1" applyAlignment="1">
      <alignment horizontal="center" vertical="center"/>
    </xf>
    <xf numFmtId="177" fontId="62" fillId="44" borderId="0" xfId="457" applyNumberFormat="1" applyFont="1" applyFill="1" applyAlignment="1">
      <alignment horizontal="center" vertical="center"/>
    </xf>
    <xf numFmtId="0" fontId="69" fillId="44" borderId="0" xfId="299" applyFont="1" applyFill="1"/>
    <xf numFmtId="0" fontId="55" fillId="44" borderId="15" xfId="500" applyFont="1" applyFill="1" applyBorder="1"/>
    <xf numFmtId="0" fontId="62" fillId="44" borderId="15" xfId="500" applyFont="1" applyFill="1" applyBorder="1"/>
    <xf numFmtId="0" fontId="54" fillId="44" borderId="9" xfId="313" applyFont="1" applyFill="1" applyBorder="1" applyAlignment="1">
      <alignment horizontal="center" vertical="center" wrapText="1"/>
    </xf>
    <xf numFmtId="0" fontId="54" fillId="44" borderId="9" xfId="0" applyFont="1" applyFill="1" applyBorder="1" applyAlignment="1">
      <alignment horizontal="center" vertical="center" textRotation="90" wrapText="1"/>
    </xf>
    <xf numFmtId="0" fontId="54" fillId="44" borderId="9" xfId="313" applyFont="1" applyFill="1" applyBorder="1" applyAlignment="1">
      <alignment horizontal="center" vertical="center" textRotation="90" wrapText="1"/>
    </xf>
    <xf numFmtId="0" fontId="70" fillId="44" borderId="9" xfId="313" applyFont="1" applyFill="1" applyBorder="1" applyAlignment="1">
      <alignment horizontal="center" vertical="center"/>
    </xf>
    <xf numFmtId="0" fontId="70" fillId="44" borderId="16" xfId="313" applyFont="1" applyFill="1" applyBorder="1" applyAlignment="1">
      <alignment horizontal="center" vertical="center"/>
    </xf>
    <xf numFmtId="9" fontId="51" fillId="45" borderId="9" xfId="287" applyNumberFormat="1" applyFont="1" applyFill="1" applyBorder="1" applyAlignment="1">
      <alignment horizontal="center" vertical="center" wrapText="1"/>
    </xf>
    <xf numFmtId="4" fontId="71" fillId="45" borderId="9" xfId="299" applyNumberFormat="1" applyFont="1" applyFill="1" applyBorder="1" applyAlignment="1">
      <alignment horizontal="center" vertical="center" wrapText="1"/>
    </xf>
    <xf numFmtId="4" fontId="50" fillId="0" borderId="9" xfId="287" applyNumberFormat="1" applyFont="1" applyBorder="1" applyAlignment="1">
      <alignment horizontal="center" vertical="center" wrapText="1"/>
    </xf>
    <xf numFmtId="9" fontId="50" fillId="0" borderId="9" xfId="287" applyNumberFormat="1" applyFont="1" applyBorder="1" applyAlignment="1">
      <alignment horizontal="center" vertical="center" wrapText="1"/>
    </xf>
    <xf numFmtId="4" fontId="50" fillId="44" borderId="9" xfId="287" applyNumberFormat="1" applyFont="1" applyFill="1" applyBorder="1" applyAlignment="1">
      <alignment horizontal="center" vertical="center" wrapText="1"/>
    </xf>
    <xf numFmtId="4" fontId="50" fillId="47" borderId="9" xfId="287" applyNumberFormat="1" applyFont="1" applyFill="1" applyBorder="1" applyAlignment="1">
      <alignment horizontal="center" vertical="center" wrapText="1"/>
    </xf>
    <xf numFmtId="4" fontId="7" fillId="44" borderId="9" xfId="287" applyNumberFormat="1" applyFont="1" applyFill="1" applyBorder="1" applyAlignment="1">
      <alignment horizontal="center" vertical="center" wrapText="1"/>
    </xf>
    <xf numFmtId="4" fontId="51" fillId="48" borderId="9" xfId="287" applyNumberFormat="1" applyFont="1" applyFill="1" applyBorder="1" applyAlignment="1">
      <alignment horizontal="center" vertical="center" wrapText="1"/>
    </xf>
    <xf numFmtId="178" fontId="51" fillId="45" borderId="9" xfId="287" applyNumberFormat="1" applyFont="1" applyFill="1" applyBorder="1" applyAlignment="1">
      <alignment horizontal="center" vertical="center" wrapText="1"/>
    </xf>
    <xf numFmtId="4" fontId="51" fillId="45" borderId="9" xfId="287" applyNumberFormat="1" applyFont="1" applyFill="1" applyBorder="1" applyAlignment="1">
      <alignment horizontal="center" vertical="center" wrapText="1"/>
    </xf>
    <xf numFmtId="3" fontId="51" fillId="45" borderId="9" xfId="287" applyNumberFormat="1" applyFont="1" applyFill="1" applyBorder="1" applyAlignment="1">
      <alignment horizontal="center" vertical="center" wrapText="1"/>
    </xf>
    <xf numFmtId="4" fontId="28" fillId="47" borderId="9" xfId="287" applyNumberFormat="1" applyFont="1" applyFill="1" applyBorder="1" applyAlignment="1">
      <alignment horizontal="center" vertical="center" wrapText="1"/>
    </xf>
    <xf numFmtId="1" fontId="50" fillId="44" borderId="9" xfId="264" applyNumberFormat="1" applyFont="1" applyFill="1" applyBorder="1" applyAlignment="1">
      <alignment horizontal="left" vertical="center" wrapText="1"/>
    </xf>
    <xf numFmtId="1" fontId="50" fillId="44" borderId="9" xfId="0" applyNumberFormat="1" applyFont="1" applyFill="1" applyBorder="1" applyAlignment="1">
      <alignment horizontal="center" vertical="center"/>
    </xf>
    <xf numFmtId="2" fontId="59" fillId="0" borderId="9" xfId="272" applyNumberFormat="1" applyFont="1" applyBorder="1" applyAlignment="1">
      <alignment horizontal="center" vertical="center"/>
    </xf>
    <xf numFmtId="179" fontId="50" fillId="44" borderId="9" xfId="287" applyNumberFormat="1" applyFont="1" applyFill="1" applyBorder="1" applyAlignment="1">
      <alignment horizontal="center" vertical="center" wrapText="1"/>
    </xf>
    <xf numFmtId="10" fontId="50" fillId="44" borderId="9" xfId="287" applyNumberFormat="1" applyFont="1" applyFill="1" applyBorder="1" applyAlignment="1">
      <alignment horizontal="center" vertical="center" wrapText="1"/>
    </xf>
    <xf numFmtId="4" fontId="53" fillId="44" borderId="9" xfId="287" applyNumberFormat="1" applyFont="1" applyFill="1" applyBorder="1" applyAlignment="1">
      <alignment horizontal="left" vertical="center" wrapText="1"/>
    </xf>
    <xf numFmtId="4" fontId="51" fillId="48" borderId="9" xfId="0" applyNumberFormat="1" applyFont="1" applyFill="1" applyBorder="1" applyAlignment="1">
      <alignment horizontal="center" vertical="center" wrapText="1"/>
    </xf>
    <xf numFmtId="4" fontId="7" fillId="47" borderId="9" xfId="287" applyNumberFormat="1" applyFont="1" applyFill="1" applyBorder="1" applyAlignment="1">
      <alignment horizontal="center" vertical="center" wrapText="1"/>
    </xf>
    <xf numFmtId="4" fontId="50" fillId="0" borderId="9" xfId="264" applyNumberFormat="1" applyFont="1" applyBorder="1" applyAlignment="1">
      <alignment horizontal="center" vertical="center" wrapText="1"/>
    </xf>
    <xf numFmtId="4" fontId="7" fillId="0" borderId="9" xfId="287" applyNumberFormat="1" applyFont="1" applyBorder="1" applyAlignment="1">
      <alignment horizontal="center" vertical="center" wrapText="1"/>
    </xf>
    <xf numFmtId="2" fontId="51" fillId="49" borderId="9" xfId="0" applyNumberFormat="1" applyFont="1" applyFill="1" applyBorder="1" applyAlignment="1">
      <alignment horizontal="center" vertical="center"/>
    </xf>
    <xf numFmtId="2" fontId="51" fillId="49" borderId="9" xfId="0" applyNumberFormat="1" applyFont="1" applyFill="1" applyBorder="1" applyAlignment="1">
      <alignment horizontal="center" vertical="center" wrapText="1"/>
    </xf>
    <xf numFmtId="4" fontId="51" fillId="49" borderId="9" xfId="0" applyNumberFormat="1" applyFont="1" applyFill="1" applyBorder="1" applyAlignment="1">
      <alignment horizontal="center" vertical="center" wrapText="1"/>
    </xf>
    <xf numFmtId="3" fontId="50" fillId="44" borderId="9" xfId="287" applyNumberFormat="1" applyFont="1" applyFill="1" applyBorder="1" applyAlignment="1">
      <alignment horizontal="center" vertical="center" wrapText="1"/>
    </xf>
    <xf numFmtId="2" fontId="59" fillId="0" borderId="9" xfId="272" applyNumberFormat="1" applyFont="1" applyBorder="1" applyAlignment="1">
      <alignment horizontal="center" vertical="center" wrapText="1"/>
    </xf>
    <xf numFmtId="9" fontId="50" fillId="44" borderId="9" xfId="287" applyNumberFormat="1" applyFont="1" applyFill="1" applyBorder="1" applyAlignment="1">
      <alignment horizontal="center" vertical="center" wrapText="1"/>
    </xf>
    <xf numFmtId="4" fontId="72" fillId="44" borderId="9" xfId="287" applyNumberFormat="1" applyFont="1" applyFill="1" applyBorder="1" applyAlignment="1">
      <alignment horizontal="left" vertical="center" wrapText="1"/>
    </xf>
    <xf numFmtId="0" fontId="50" fillId="0" borderId="0" xfId="0" applyFont="1"/>
    <xf numFmtId="0" fontId="50" fillId="0" borderId="0" xfId="287" applyFont="1" applyAlignment="1">
      <alignment horizontal="right" vertical="center"/>
    </xf>
    <xf numFmtId="0" fontId="50" fillId="0" borderId="0" xfId="287" applyFont="1" applyAlignment="1">
      <alignment horizontal="right"/>
    </xf>
    <xf numFmtId="0" fontId="73" fillId="0" borderId="0" xfId="287" applyFont="1" applyAlignment="1">
      <alignment horizontal="center" wrapText="1"/>
    </xf>
    <xf numFmtId="0" fontId="49" fillId="0" borderId="0" xfId="457" applyFont="1" applyAlignment="1">
      <alignment horizontal="center" vertical="center"/>
    </xf>
    <xf numFmtId="0" fontId="71" fillId="0" borderId="0" xfId="299" applyFont="1"/>
    <xf numFmtId="0" fontId="50" fillId="0" borderId="9" xfId="313" applyFont="1" applyBorder="1" applyAlignment="1">
      <alignment horizontal="center" vertical="center" textRotation="90" wrapText="1"/>
    </xf>
    <xf numFmtId="0" fontId="50" fillId="0" borderId="9" xfId="0" applyFont="1" applyBorder="1" applyAlignment="1">
      <alignment horizontal="center" vertical="center" textRotation="90" wrapText="1"/>
    </xf>
    <xf numFmtId="0" fontId="71" fillId="0" borderId="16" xfId="313" applyFont="1" applyBorder="1" applyAlignment="1">
      <alignment horizontal="center" vertical="center"/>
    </xf>
    <xf numFmtId="0" fontId="74" fillId="45" borderId="9" xfId="313" applyFont="1" applyFill="1" applyBorder="1" applyAlignment="1">
      <alignment horizontal="center" vertical="center"/>
    </xf>
    <xf numFmtId="0" fontId="50" fillId="0" borderId="21" xfId="287" applyFont="1" applyBorder="1"/>
    <xf numFmtId="0" fontId="51" fillId="47" borderId="9" xfId="287" applyFont="1" applyFill="1" applyBorder="1"/>
    <xf numFmtId="0" fontId="50" fillId="47" borderId="9" xfId="287" applyFont="1" applyFill="1" applyBorder="1"/>
    <xf numFmtId="0" fontId="51" fillId="48" borderId="9" xfId="287" applyFont="1" applyFill="1" applyBorder="1"/>
    <xf numFmtId="2" fontId="50" fillId="45" borderId="9" xfId="0" applyNumberFormat="1" applyFont="1" applyFill="1" applyBorder="1" applyAlignment="1">
      <alignment horizontal="center" vertical="center"/>
    </xf>
    <xf numFmtId="4" fontId="50" fillId="45" borderId="9" xfId="287" applyNumberFormat="1" applyFont="1" applyFill="1" applyBorder="1" applyAlignment="1">
      <alignment horizontal="center" vertical="center" wrapText="1"/>
    </xf>
    <xf numFmtId="0" fontId="50" fillId="45" borderId="9" xfId="287" applyFont="1" applyFill="1" applyBorder="1"/>
    <xf numFmtId="4" fontId="50" fillId="44" borderId="9" xfId="287" applyNumberFormat="1" applyFont="1" applyFill="1" applyBorder="1" applyAlignment="1">
      <alignment horizontal="justify" vertical="center" wrapText="1"/>
    </xf>
    <xf numFmtId="180" fontId="51" fillId="47" borderId="9" xfId="287" applyNumberFormat="1" applyFont="1" applyFill="1" applyBorder="1" applyAlignment="1">
      <alignment horizontal="center" vertical="center" wrapText="1"/>
    </xf>
    <xf numFmtId="4" fontId="75" fillId="44" borderId="9" xfId="287" applyNumberFormat="1" applyFont="1" applyFill="1" applyBorder="1" applyAlignment="1">
      <alignment horizontal="justify" vertical="center" wrapText="1"/>
    </xf>
    <xf numFmtId="0" fontId="62" fillId="0" borderId="0" xfId="287" applyFont="1"/>
    <xf numFmtId="0" fontId="63" fillId="0" borderId="0" xfId="287" applyFont="1" applyAlignment="1">
      <alignment horizontal="center" wrapText="1"/>
    </xf>
    <xf numFmtId="0" fontId="67" fillId="0" borderId="0" xfId="457" applyFont="1" applyAlignment="1">
      <alignment horizontal="center" vertical="center"/>
    </xf>
    <xf numFmtId="0" fontId="62" fillId="0" borderId="0" xfId="457" applyFont="1" applyAlignment="1">
      <alignment horizontal="center" vertical="center"/>
    </xf>
    <xf numFmtId="0" fontId="69" fillId="0" borderId="0" xfId="299" applyFont="1"/>
    <xf numFmtId="0" fontId="55" fillId="0" borderId="9" xfId="0" applyFont="1" applyBorder="1" applyAlignment="1">
      <alignment horizontal="center" vertical="center" textRotation="90" wrapText="1"/>
    </xf>
    <xf numFmtId="0" fontId="55" fillId="0" borderId="9" xfId="313" applyFont="1" applyBorder="1" applyAlignment="1">
      <alignment horizontal="center" vertical="center" textRotation="90" wrapText="1"/>
    </xf>
    <xf numFmtId="0" fontId="69" fillId="0" borderId="9" xfId="313" applyFont="1" applyBorder="1" applyAlignment="1">
      <alignment horizontal="center" vertical="center"/>
    </xf>
    <xf numFmtId="0" fontId="69" fillId="0" borderId="16" xfId="313" applyFont="1" applyBorder="1" applyAlignment="1">
      <alignment horizontal="center" vertical="center"/>
    </xf>
    <xf numFmtId="180" fontId="51" fillId="45" borderId="9" xfId="0" applyNumberFormat="1" applyFont="1" applyFill="1" applyBorder="1" applyAlignment="1">
      <alignment horizontal="center" vertical="center" wrapText="1"/>
    </xf>
    <xf numFmtId="4" fontId="50" fillId="0" borderId="21" xfId="287" applyNumberFormat="1" applyFont="1" applyBorder="1" applyAlignment="1">
      <alignment horizontal="center" vertical="center" wrapText="1"/>
    </xf>
    <xf numFmtId="0" fontId="7" fillId="0" borderId="21" xfId="287" applyFont="1" applyBorder="1"/>
    <xf numFmtId="0" fontId="7" fillId="0" borderId="9" xfId="287" applyFont="1" applyBorder="1"/>
    <xf numFmtId="0" fontId="7" fillId="47" borderId="9" xfId="287" applyFont="1" applyFill="1" applyBorder="1"/>
    <xf numFmtId="4" fontId="51" fillId="48" borderId="21" xfId="287" applyNumberFormat="1" applyFont="1" applyFill="1" applyBorder="1" applyAlignment="1">
      <alignment horizontal="center" vertical="center" wrapText="1"/>
    </xf>
    <xf numFmtId="0" fontId="28" fillId="48" borderId="9" xfId="287" applyFont="1" applyFill="1" applyBorder="1"/>
    <xf numFmtId="0" fontId="51" fillId="45" borderId="9" xfId="287" applyFont="1" applyFill="1" applyBorder="1"/>
    <xf numFmtId="0" fontId="28" fillId="47" borderId="9" xfId="287" applyFont="1" applyFill="1" applyBorder="1"/>
    <xf numFmtId="4" fontId="50" fillId="0" borderId="9" xfId="287" applyNumberFormat="1" applyFont="1" applyBorder="1" applyAlignment="1">
      <alignment horizontal="justify" vertical="center" wrapText="1"/>
    </xf>
    <xf numFmtId="4" fontId="51" fillId="48" borderId="9" xfId="287" applyNumberFormat="1" applyFont="1" applyFill="1" applyBorder="1" applyAlignment="1">
      <alignment horizontal="justify" vertical="center" wrapText="1"/>
    </xf>
    <xf numFmtId="4" fontId="50" fillId="44" borderId="17" xfId="287" applyNumberFormat="1" applyFont="1" applyFill="1" applyBorder="1" applyAlignment="1">
      <alignment horizontal="center" vertical="center" wrapText="1"/>
    </xf>
    <xf numFmtId="0" fontId="0" fillId="0" borderId="9" xfId="0" applyBorder="1"/>
    <xf numFmtId="4" fontId="75" fillId="0" borderId="9" xfId="287" applyNumberFormat="1" applyFont="1" applyBorder="1" applyAlignment="1">
      <alignment horizontal="justify" vertical="center" wrapText="1"/>
    </xf>
    <xf numFmtId="0" fontId="71" fillId="0" borderId="9" xfId="313" applyFont="1" applyBorder="1" applyAlignment="1">
      <alignment horizontal="center" vertical="center"/>
    </xf>
    <xf numFmtId="0" fontId="74" fillId="45" borderId="9" xfId="313" applyFont="1" applyFill="1" applyBorder="1" applyAlignment="1">
      <alignment horizontal="center"/>
    </xf>
    <xf numFmtId="2" fontId="50" fillId="47" borderId="9" xfId="0" applyNumberFormat="1" applyFont="1" applyFill="1" applyBorder="1" applyAlignment="1">
      <alignment horizontal="center" vertical="center"/>
    </xf>
    <xf numFmtId="1" fontId="51" fillId="48" borderId="9" xfId="264" applyNumberFormat="1" applyFont="1" applyFill="1" applyBorder="1" applyAlignment="1">
      <alignment horizontal="center" vertical="center"/>
    </xf>
    <xf numFmtId="1" fontId="51" fillId="48" borderId="9" xfId="264" applyNumberFormat="1" applyFont="1" applyFill="1" applyBorder="1" applyAlignment="1">
      <alignment horizontal="left" vertical="center" wrapText="1"/>
    </xf>
    <xf numFmtId="2" fontId="50" fillId="48" borderId="9" xfId="0" applyNumberFormat="1" applyFont="1" applyFill="1" applyBorder="1" applyAlignment="1">
      <alignment horizontal="center" vertical="center"/>
    </xf>
    <xf numFmtId="0" fontId="50" fillId="48" borderId="9" xfId="287" applyFont="1" applyFill="1" applyBorder="1"/>
    <xf numFmtId="0" fontId="59" fillId="0" borderId="0" xfId="287" applyFont="1"/>
    <xf numFmtId="0" fontId="59" fillId="0" borderId="0" xfId="287" applyFont="1" applyAlignment="1">
      <alignment vertical="center"/>
    </xf>
    <xf numFmtId="0" fontId="56" fillId="0" borderId="9" xfId="287" applyFont="1" applyBorder="1" applyAlignment="1">
      <alignment horizontal="center" vertical="center"/>
    </xf>
    <xf numFmtId="0" fontId="56" fillId="0" borderId="16" xfId="287" applyFont="1" applyBorder="1" applyAlignment="1">
      <alignment horizontal="center" vertical="center"/>
    </xf>
    <xf numFmtId="0" fontId="51" fillId="0" borderId="16" xfId="287" applyFont="1" applyBorder="1" applyAlignment="1">
      <alignment horizontal="center" vertical="center"/>
    </xf>
    <xf numFmtId="0" fontId="51" fillId="45" borderId="9" xfId="0" applyFont="1" applyFill="1" applyBorder="1" applyAlignment="1">
      <alignment horizontal="center" vertical="center" wrapText="1"/>
    </xf>
    <xf numFmtId="0" fontId="50" fillId="0" borderId="21" xfId="0" applyFont="1" applyBorder="1" applyAlignment="1">
      <alignment horizontal="center" vertical="center" wrapText="1"/>
    </xf>
    <xf numFmtId="0" fontId="51" fillId="47" borderId="9" xfId="0" applyFont="1" applyFill="1" applyBorder="1" applyAlignment="1">
      <alignment horizontal="center" vertical="center" wrapText="1"/>
    </xf>
    <xf numFmtId="0" fontId="51" fillId="48" borderId="21" xfId="0" applyFont="1" applyFill="1" applyBorder="1" applyAlignment="1">
      <alignment horizontal="center" vertical="center" wrapText="1"/>
    </xf>
    <xf numFmtId="175" fontId="51" fillId="47" borderId="9" xfId="0" applyNumberFormat="1" applyFont="1" applyFill="1" applyBorder="1" applyAlignment="1">
      <alignment horizontal="center" vertical="center" wrapText="1"/>
    </xf>
    <xf numFmtId="180" fontId="57" fillId="47" borderId="9" xfId="538" applyNumberFormat="1" applyFont="1" applyFill="1" applyBorder="1" applyAlignment="1" applyProtection="1">
      <alignment horizontal="center" vertical="center" wrapText="1"/>
      <protection locked="0"/>
    </xf>
    <xf numFmtId="0" fontId="50" fillId="0" borderId="9" xfId="0" applyFont="1" applyBorder="1" applyAlignment="1">
      <alignment horizontal="center" vertical="center" wrapText="1"/>
    </xf>
    <xf numFmtId="175" fontId="50" fillId="0" borderId="9" xfId="0" applyNumberFormat="1" applyFont="1" applyBorder="1" applyAlignment="1">
      <alignment horizontal="center" vertical="center" wrapText="1"/>
    </xf>
    <xf numFmtId="1" fontId="61" fillId="44" borderId="9" xfId="538" applyNumberFormat="1" applyFont="1" applyFill="1" applyBorder="1" applyAlignment="1" applyProtection="1">
      <alignment horizontal="center" vertical="center" wrapText="1"/>
      <protection locked="0"/>
    </xf>
    <xf numFmtId="180" fontId="61" fillId="44" borderId="9" xfId="538" applyNumberFormat="1" applyFont="1" applyFill="1" applyBorder="1" applyAlignment="1" applyProtection="1">
      <alignment horizontal="center" vertical="center" wrapText="1"/>
      <protection locked="0"/>
    </xf>
    <xf numFmtId="1" fontId="50" fillId="0" borderId="9" xfId="0" applyNumberFormat="1" applyFont="1" applyBorder="1" applyAlignment="1">
      <alignment horizontal="center" vertical="center"/>
    </xf>
    <xf numFmtId="0" fontId="50" fillId="0" borderId="9" xfId="0" applyFont="1" applyBorder="1" applyAlignment="1">
      <alignment horizontal="center" vertical="center"/>
    </xf>
    <xf numFmtId="0" fontId="50" fillId="48" borderId="9" xfId="0" applyFont="1" applyFill="1" applyBorder="1" applyAlignment="1">
      <alignment horizontal="center" vertical="center" wrapText="1"/>
    </xf>
    <xf numFmtId="175" fontId="50" fillId="48" borderId="9" xfId="0" applyNumberFormat="1" applyFont="1" applyFill="1" applyBorder="1" applyAlignment="1">
      <alignment horizontal="center" vertical="center" wrapText="1"/>
    </xf>
    <xf numFmtId="1" fontId="50" fillId="44" borderId="9" xfId="265" applyNumberFormat="1" applyFont="1" applyFill="1" applyBorder="1" applyAlignment="1">
      <alignment horizontal="left" vertical="center" wrapText="1"/>
    </xf>
    <xf numFmtId="0" fontId="51" fillId="0" borderId="0" xfId="457" applyFont="1"/>
    <xf numFmtId="0" fontId="50" fillId="0" borderId="0" xfId="457" applyFont="1"/>
    <xf numFmtId="181" fontId="50" fillId="0" borderId="0" xfId="457" applyNumberFormat="1" applyFont="1"/>
    <xf numFmtId="0" fontId="51" fillId="0" borderId="0" xfId="457" applyFont="1" applyAlignment="1">
      <alignment horizontal="center"/>
    </xf>
    <xf numFmtId="0" fontId="51" fillId="0" borderId="0" xfId="313" applyFont="1" applyAlignment="1">
      <alignment horizontal="center"/>
    </xf>
    <xf numFmtId="181" fontId="51" fillId="0" borderId="0" xfId="313" applyNumberFormat="1" applyFont="1" applyAlignment="1">
      <alignment horizontal="center"/>
    </xf>
    <xf numFmtId="0" fontId="50" fillId="0" borderId="0" xfId="457" applyFont="1" applyAlignment="1">
      <alignment vertical="center"/>
    </xf>
    <xf numFmtId="181" fontId="51" fillId="0" borderId="0" xfId="457" applyNumberFormat="1" applyFont="1" applyAlignment="1">
      <alignment horizontal="center"/>
    </xf>
    <xf numFmtId="0" fontId="51" fillId="0" borderId="9" xfId="457" applyFont="1" applyBorder="1" applyAlignment="1">
      <alignment horizontal="center" vertical="center" wrapText="1"/>
    </xf>
    <xf numFmtId="0" fontId="51" fillId="0" borderId="9" xfId="457" applyFont="1" applyBorder="1" applyAlignment="1">
      <alignment horizontal="center" vertical="center"/>
    </xf>
    <xf numFmtId="0" fontId="50" fillId="0" borderId="38" xfId="457" applyFont="1" applyBorder="1" applyAlignment="1">
      <alignment horizontal="center" vertical="center"/>
    </xf>
    <xf numFmtId="0" fontId="50" fillId="0" borderId="9" xfId="457" applyFont="1" applyBorder="1" applyAlignment="1">
      <alignment horizontal="center" vertical="center"/>
    </xf>
    <xf numFmtId="2" fontId="56" fillId="45" borderId="38" xfId="457" applyNumberFormat="1" applyFont="1" applyFill="1" applyBorder="1" applyAlignment="1">
      <alignment horizontal="center" vertical="center"/>
    </xf>
    <xf numFmtId="0" fontId="50" fillId="45" borderId="9" xfId="457" applyFont="1" applyFill="1" applyBorder="1" applyAlignment="1">
      <alignment horizontal="center" vertical="center"/>
    </xf>
    <xf numFmtId="181" fontId="50" fillId="45" borderId="9" xfId="457" applyNumberFormat="1" applyFont="1" applyFill="1" applyBorder="1" applyAlignment="1">
      <alignment horizontal="center" vertical="center"/>
    </xf>
    <xf numFmtId="0" fontId="50" fillId="45" borderId="39" xfId="457" applyFont="1" applyFill="1" applyBorder="1" applyAlignment="1">
      <alignment horizontal="center" vertical="center"/>
    </xf>
    <xf numFmtId="2" fontId="59" fillId="0" borderId="38" xfId="457" applyNumberFormat="1" applyFont="1" applyBorder="1" applyAlignment="1">
      <alignment horizontal="center" vertical="center"/>
    </xf>
    <xf numFmtId="0" fontId="50" fillId="0" borderId="39" xfId="457" applyFont="1" applyBorder="1" applyAlignment="1">
      <alignment horizontal="center" vertical="center"/>
    </xf>
    <xf numFmtId="2" fontId="56" fillId="47" borderId="38" xfId="457" applyNumberFormat="1" applyFont="1" applyFill="1" applyBorder="1" applyAlignment="1">
      <alignment horizontal="center" vertical="center"/>
    </xf>
    <xf numFmtId="0" fontId="50" fillId="47" borderId="9" xfId="457" applyFont="1" applyFill="1" applyBorder="1" applyAlignment="1">
      <alignment horizontal="center" vertical="center"/>
    </xf>
    <xf numFmtId="181" fontId="50" fillId="47" borderId="9" xfId="457" applyNumberFormat="1" applyFont="1" applyFill="1" applyBorder="1" applyAlignment="1">
      <alignment horizontal="center" vertical="center"/>
    </xf>
    <xf numFmtId="0" fontId="50" fillId="47" borderId="39" xfId="457" applyFont="1" applyFill="1" applyBorder="1" applyAlignment="1">
      <alignment horizontal="center" vertical="center"/>
    </xf>
    <xf numFmtId="2" fontId="56" fillId="48" borderId="38" xfId="457" applyNumberFormat="1" applyFont="1" applyFill="1" applyBorder="1" applyAlignment="1">
      <alignment horizontal="center" vertical="center"/>
    </xf>
    <xf numFmtId="0" fontId="51" fillId="48" borderId="9" xfId="457" applyFont="1" applyFill="1" applyBorder="1" applyAlignment="1">
      <alignment horizontal="center" vertical="center"/>
    </xf>
    <xf numFmtId="1" fontId="51" fillId="48" borderId="9" xfId="457" applyNumberFormat="1" applyFont="1" applyFill="1" applyBorder="1" applyAlignment="1">
      <alignment horizontal="center" vertical="center"/>
    </xf>
    <xf numFmtId="0" fontId="51" fillId="48" borderId="39" xfId="457" applyFont="1" applyFill="1" applyBorder="1" applyAlignment="1">
      <alignment horizontal="center" vertical="center"/>
    </xf>
    <xf numFmtId="2" fontId="51" fillId="47" borderId="38" xfId="457" applyNumberFormat="1" applyFont="1" applyFill="1" applyBorder="1" applyAlignment="1">
      <alignment horizontal="center" vertical="center"/>
    </xf>
    <xf numFmtId="0" fontId="50" fillId="50" borderId="9" xfId="457" applyFont="1" applyFill="1" applyBorder="1" applyAlignment="1">
      <alignment horizontal="center" vertical="center"/>
    </xf>
    <xf numFmtId="3" fontId="50" fillId="47" borderId="9" xfId="457" applyNumberFormat="1" applyFont="1" applyFill="1" applyBorder="1" applyAlignment="1">
      <alignment horizontal="center" vertical="center"/>
    </xf>
    <xf numFmtId="1" fontId="51" fillId="47" borderId="38" xfId="457" applyNumberFormat="1" applyFont="1" applyFill="1" applyBorder="1" applyAlignment="1">
      <alignment horizontal="center" vertical="center"/>
    </xf>
    <xf numFmtId="1" fontId="50" fillId="44" borderId="40" xfId="265" applyNumberFormat="1" applyFont="1" applyFill="1" applyBorder="1" applyAlignment="1">
      <alignment horizontal="center" vertical="center"/>
    </xf>
    <xf numFmtId="1" fontId="50" fillId="44" borderId="19" xfId="265" applyNumberFormat="1" applyFont="1" applyFill="1" applyBorder="1" applyAlignment="1">
      <alignment horizontal="center" vertical="center"/>
    </xf>
    <xf numFmtId="0" fontId="50" fillId="44" borderId="9" xfId="457" applyFont="1" applyFill="1" applyBorder="1" applyAlignment="1">
      <alignment horizontal="center" vertical="center"/>
    </xf>
    <xf numFmtId="3" fontId="50" fillId="44" borderId="9" xfId="457" applyNumberFormat="1" applyFont="1" applyFill="1" applyBorder="1" applyAlignment="1">
      <alignment horizontal="center" vertical="center"/>
    </xf>
    <xf numFmtId="1" fontId="59" fillId="0" borderId="9" xfId="373" applyNumberFormat="1" applyFont="1" applyBorder="1" applyAlignment="1">
      <alignment horizontal="center" vertical="center" wrapText="1"/>
    </xf>
    <xf numFmtId="0" fontId="59" fillId="44" borderId="9" xfId="457" applyFont="1" applyFill="1" applyBorder="1" applyAlignment="1">
      <alignment horizontal="center" vertical="center" wrapText="1"/>
    </xf>
    <xf numFmtId="1" fontId="50" fillId="44" borderId="9" xfId="479" applyNumberFormat="1" applyFont="1" applyFill="1" applyBorder="1" applyAlignment="1">
      <alignment horizontal="center" vertical="center" wrapText="1" shrinkToFit="1"/>
    </xf>
    <xf numFmtId="176" fontId="59" fillId="0" borderId="9" xfId="373" applyNumberFormat="1" applyFont="1" applyBorder="1" applyAlignment="1">
      <alignment horizontal="center" vertical="center"/>
    </xf>
    <xf numFmtId="1" fontId="59" fillId="0" borderId="9" xfId="373" applyNumberFormat="1" applyFont="1" applyBorder="1" applyAlignment="1">
      <alignment horizontal="center" vertical="center"/>
    </xf>
    <xf numFmtId="4" fontId="59" fillId="0" borderId="9" xfId="373" applyNumberFormat="1" applyFont="1" applyBorder="1" applyAlignment="1">
      <alignment horizontal="center" vertical="center"/>
    </xf>
    <xf numFmtId="49" fontId="59" fillId="0" borderId="9" xfId="373" applyNumberFormat="1" applyFont="1" applyBorder="1" applyAlignment="1">
      <alignment horizontal="center" vertical="center"/>
    </xf>
    <xf numFmtId="49" fontId="59" fillId="0" borderId="9" xfId="373" applyNumberFormat="1" applyFont="1" applyBorder="1" applyAlignment="1">
      <alignment horizontal="center" vertical="center" wrapText="1"/>
    </xf>
    <xf numFmtId="49" fontId="59" fillId="0" borderId="39" xfId="373" applyNumberFormat="1" applyFont="1" applyBorder="1" applyAlignment="1">
      <alignment horizontal="center" vertical="center" wrapText="1"/>
    </xf>
    <xf numFmtId="2" fontId="51" fillId="47" borderId="38" xfId="0" applyNumberFormat="1" applyFont="1" applyFill="1" applyBorder="1" applyAlignment="1">
      <alignment horizontal="center" vertical="center"/>
    </xf>
    <xf numFmtId="0" fontId="50" fillId="47" borderId="9" xfId="457" applyFont="1" applyFill="1" applyBorder="1"/>
    <xf numFmtId="1" fontId="59" fillId="47" borderId="9" xfId="373" applyNumberFormat="1" applyFont="1" applyFill="1" applyBorder="1" applyAlignment="1">
      <alignment horizontal="center" vertical="center" wrapText="1"/>
    </xf>
    <xf numFmtId="4" fontId="50" fillId="47" borderId="9" xfId="457" applyNumberFormat="1" applyFont="1" applyFill="1" applyBorder="1"/>
    <xf numFmtId="181" fontId="50" fillId="47" borderId="9" xfId="457" applyNumberFormat="1" applyFont="1" applyFill="1" applyBorder="1"/>
    <xf numFmtId="0" fontId="50" fillId="47" borderId="39" xfId="457" applyFont="1" applyFill="1" applyBorder="1"/>
    <xf numFmtId="49" fontId="50" fillId="0" borderId="9" xfId="0" applyNumberFormat="1" applyFont="1" applyBorder="1" applyAlignment="1">
      <alignment horizontal="center" vertical="top"/>
    </xf>
    <xf numFmtId="2" fontId="50" fillId="0" borderId="9" xfId="0" applyNumberFormat="1" applyFont="1" applyBorder="1" applyAlignment="1">
      <alignment horizontal="left" vertical="top" wrapText="1"/>
    </xf>
    <xf numFmtId="2" fontId="50" fillId="0" borderId="9" xfId="0" applyNumberFormat="1" applyFont="1" applyBorder="1" applyAlignment="1">
      <alignment horizontal="center" vertical="top"/>
    </xf>
    <xf numFmtId="0" fontId="50" fillId="0" borderId="9" xfId="373" applyFont="1" applyBorder="1" applyAlignment="1">
      <alignment horizontal="center" vertical="center"/>
    </xf>
    <xf numFmtId="0" fontId="50" fillId="0" borderId="9" xfId="373" applyFont="1" applyBorder="1" applyAlignment="1">
      <alignment horizontal="left" vertical="center" wrapText="1"/>
    </xf>
    <xf numFmtId="49" fontId="50" fillId="0" borderId="9" xfId="373" applyNumberFormat="1" applyFont="1" applyBorder="1" applyAlignment="1">
      <alignment horizontal="center" vertical="center"/>
    </xf>
    <xf numFmtId="4" fontId="50" fillId="0" borderId="9" xfId="373" applyNumberFormat="1" applyFont="1" applyBorder="1" applyAlignment="1">
      <alignment horizontal="center" vertical="center"/>
    </xf>
    <xf numFmtId="49" fontId="50" fillId="0" borderId="9" xfId="373" applyNumberFormat="1" applyFont="1" applyBorder="1" applyAlignment="1">
      <alignment horizontal="center" vertical="center" wrapText="1"/>
    </xf>
    <xf numFmtId="0" fontId="71" fillId="0" borderId="9" xfId="373" applyFont="1" applyBorder="1" applyAlignment="1">
      <alignment horizontal="center" vertical="center"/>
    </xf>
    <xf numFmtId="0" fontId="50" fillId="0" borderId="9" xfId="373" applyFont="1" applyBorder="1" applyAlignment="1">
      <alignment horizontal="center" vertical="center" wrapText="1"/>
    </xf>
    <xf numFmtId="14" fontId="50" fillId="44" borderId="9" xfId="373" applyNumberFormat="1" applyFont="1" applyFill="1" applyBorder="1" applyAlignment="1">
      <alignment horizontal="center" vertical="center"/>
    </xf>
    <xf numFmtId="14" fontId="50" fillId="0" borderId="9" xfId="373" applyNumberFormat="1" applyFont="1" applyBorder="1" applyAlignment="1">
      <alignment horizontal="center" vertical="center"/>
    </xf>
    <xf numFmtId="14" fontId="50" fillId="0" borderId="9" xfId="373" applyNumberFormat="1" applyFont="1" applyBorder="1" applyAlignment="1">
      <alignment horizontal="center" vertical="center" wrapText="1"/>
    </xf>
    <xf numFmtId="0" fontId="50" fillId="45" borderId="9" xfId="373" applyFont="1" applyFill="1" applyBorder="1" applyAlignment="1">
      <alignment horizontal="center" vertical="center"/>
    </xf>
    <xf numFmtId="49" fontId="50" fillId="0" borderId="9" xfId="0" applyNumberFormat="1" applyFont="1" applyBorder="1" applyAlignment="1">
      <alignment horizontal="center" vertical="top"/>
    </xf>
    <xf numFmtId="182" fontId="50" fillId="0" borderId="9" xfId="373" applyNumberFormat="1" applyFont="1" applyBorder="1" applyAlignment="1">
      <alignment horizontal="center" vertical="center"/>
    </xf>
    <xf numFmtId="0" fontId="50" fillId="0" borderId="9" xfId="373" applyFont="1" applyBorder="1" applyAlignment="1">
      <alignment vertical="center" wrapText="1"/>
    </xf>
    <xf numFmtId="14" fontId="59" fillId="0" borderId="9" xfId="373" applyNumberFormat="1" applyFont="1" applyBorder="1" applyAlignment="1">
      <alignment horizontal="center" vertical="center"/>
    </xf>
    <xf numFmtId="14" fontId="50" fillId="0" borderId="9" xfId="373" applyNumberFormat="1" applyFont="1" applyBorder="1" applyAlignment="1" applyProtection="1">
      <alignment horizontal="center" vertical="center"/>
    </xf>
    <xf numFmtId="0" fontId="50" fillId="0" borderId="9" xfId="373" applyFont="1" applyBorder="1" applyAlignment="1" applyProtection="1">
      <alignment horizontal="center" vertical="center"/>
    </xf>
    <xf numFmtId="0" fontId="59" fillId="0" borderId="9" xfId="373" applyFont="1" applyBorder="1" applyAlignment="1">
      <alignment vertical="center" wrapText="1"/>
    </xf>
    <xf numFmtId="0" fontId="59" fillId="0" borderId="9" xfId="373" applyFont="1" applyBorder="1" applyAlignment="1">
      <alignment vertical="center"/>
    </xf>
    <xf numFmtId="0" fontId="59" fillId="44" borderId="9" xfId="373" applyFont="1" applyFill="1" applyBorder="1" applyAlignment="1">
      <alignment horizontal="center" vertical="center"/>
    </xf>
    <xf numFmtId="0" fontId="50" fillId="0" borderId="9" xfId="0" applyFont="1" applyBorder="1" applyAlignment="1">
      <alignment horizontal="left" vertical="top" wrapText="1"/>
    </xf>
    <xf numFmtId="4" fontId="50" fillId="0" borderId="9" xfId="373" applyNumberFormat="1" applyFont="1" applyBorder="1" applyAlignment="1">
      <alignment horizontal="left" vertical="center"/>
    </xf>
    <xf numFmtId="4" fontId="50" fillId="0" borderId="9" xfId="458" applyNumberFormat="1" applyFont="1" applyBorder="1" applyAlignment="1">
      <alignment horizontal="center" vertical="center"/>
    </xf>
    <xf numFmtId="14" fontId="50" fillId="0" borderId="9" xfId="458" applyNumberFormat="1" applyFont="1" applyBorder="1" applyAlignment="1">
      <alignment horizontal="center" vertical="center"/>
    </xf>
    <xf numFmtId="0" fontId="50" fillId="0" borderId="9" xfId="457" applyFont="1" applyBorder="1" applyAlignment="1">
      <alignment horizontal="left" vertical="center" wrapText="1"/>
    </xf>
    <xf numFmtId="4" fontId="50" fillId="0" borderId="9" xfId="457" applyNumberFormat="1" applyFont="1" applyBorder="1" applyAlignment="1">
      <alignment horizontal="center" vertical="center"/>
    </xf>
    <xf numFmtId="14" fontId="50" fillId="0" borderId="9" xfId="457" applyNumberFormat="1" applyFont="1" applyBorder="1" applyAlignment="1">
      <alignment horizontal="center" vertical="center"/>
    </xf>
    <xf numFmtId="0" fontId="50" fillId="44" borderId="9" xfId="373" applyFont="1" applyFill="1" applyBorder="1" applyAlignment="1">
      <alignment horizontal="center" vertical="center" wrapText="1"/>
    </xf>
    <xf numFmtId="49" fontId="50" fillId="44" borderId="9" xfId="0" applyNumberFormat="1" applyFont="1" applyFill="1" applyBorder="1" applyAlignment="1">
      <alignment horizontal="center" vertical="top"/>
    </xf>
    <xf numFmtId="0" fontId="50" fillId="44" borderId="9" xfId="0" applyFont="1" applyFill="1" applyBorder="1" applyAlignment="1">
      <alignment horizontal="left" vertical="top" wrapText="1"/>
    </xf>
    <xf numFmtId="2" fontId="50" fillId="44" borderId="9" xfId="0" applyNumberFormat="1" applyFont="1" applyFill="1" applyBorder="1" applyAlignment="1">
      <alignment horizontal="center" vertical="top"/>
    </xf>
    <xf numFmtId="1" fontId="50" fillId="0" borderId="9" xfId="373" applyNumberFormat="1" applyFont="1" applyBorder="1" applyAlignment="1">
      <alignment horizontal="center" vertical="center" wrapText="1"/>
    </xf>
    <xf numFmtId="49" fontId="50" fillId="44" borderId="41" xfId="0" applyNumberFormat="1" applyFont="1" applyFill="1" applyBorder="1" applyAlignment="1">
      <alignment horizontal="center" vertical="top"/>
    </xf>
    <xf numFmtId="0" fontId="50" fillId="44" borderId="16" xfId="0" applyFont="1" applyFill="1" applyBorder="1" applyAlignment="1">
      <alignment horizontal="left" vertical="top" wrapText="1"/>
    </xf>
    <xf numFmtId="2" fontId="50" fillId="44" borderId="16" xfId="0" applyNumberFormat="1" applyFont="1" applyFill="1" applyBorder="1" applyAlignment="1">
      <alignment horizontal="center" vertical="top"/>
    </xf>
    <xf numFmtId="1" fontId="50" fillId="0" borderId="9" xfId="373" applyNumberFormat="1" applyFont="1" applyBorder="1" applyAlignment="1">
      <alignment horizontal="center" vertical="center"/>
    </xf>
    <xf numFmtId="1" fontId="50" fillId="0" borderId="9" xfId="373" applyNumberFormat="1" applyFont="1" applyBorder="1" applyAlignment="1">
      <alignment horizontal="left" vertical="center" wrapText="1"/>
    </xf>
    <xf numFmtId="1" fontId="51" fillId="48" borderId="38" xfId="265" applyNumberFormat="1" applyFont="1" applyFill="1" applyBorder="1" applyAlignment="1">
      <alignment horizontal="center" vertical="center"/>
    </xf>
    <xf numFmtId="1" fontId="51" fillId="48" borderId="9" xfId="265" applyNumberFormat="1" applyFont="1" applyFill="1" applyBorder="1" applyAlignment="1">
      <alignment horizontal="center" vertical="center"/>
    </xf>
    <xf numFmtId="0" fontId="50" fillId="48" borderId="9" xfId="457" applyFont="1" applyFill="1" applyBorder="1"/>
    <xf numFmtId="1" fontId="50" fillId="48" borderId="9" xfId="457" applyNumberFormat="1" applyFont="1" applyFill="1" applyBorder="1" applyAlignment="1">
      <alignment horizontal="center"/>
    </xf>
    <xf numFmtId="0" fontId="50" fillId="48" borderId="39" xfId="457" applyFont="1" applyFill="1" applyBorder="1"/>
    <xf numFmtId="1" fontId="50" fillId="44" borderId="38" xfId="265" applyNumberFormat="1" applyFont="1" applyFill="1" applyBorder="1" applyAlignment="1">
      <alignment horizontal="center" vertical="center"/>
    </xf>
    <xf numFmtId="182" fontId="50" fillId="0" borderId="9" xfId="457" applyNumberFormat="1" applyFont="1" applyBorder="1" applyAlignment="1">
      <alignment horizontal="center" vertical="center"/>
    </xf>
    <xf numFmtId="4" fontId="59" fillId="0" borderId="9" xfId="373" applyNumberFormat="1" applyFont="1" applyBorder="1" applyAlignment="1">
      <alignment horizontal="center" vertical="center" wrapText="1"/>
    </xf>
    <xf numFmtId="2" fontId="50" fillId="0" borderId="9" xfId="457" applyNumberFormat="1" applyFont="1" applyBorder="1" applyAlignment="1">
      <alignment horizontal="center" vertical="center" wrapText="1"/>
    </xf>
    <xf numFmtId="49" fontId="50" fillId="44" borderId="9" xfId="265" applyNumberFormat="1" applyFont="1" applyFill="1" applyBorder="1" applyAlignment="1">
      <alignment horizontal="center" vertical="center" wrapText="1"/>
    </xf>
    <xf numFmtId="1" fontId="59" fillId="51" borderId="9" xfId="373" applyNumberFormat="1" applyFont="1" applyFill="1" applyBorder="1" applyAlignment="1">
      <alignment horizontal="center" vertical="center" wrapText="1"/>
    </xf>
    <xf numFmtId="4" fontId="50" fillId="0" borderId="9" xfId="457" applyNumberFormat="1" applyFont="1" applyBorder="1" applyAlignment="1">
      <alignment horizontal="center" vertical="center" wrapText="1"/>
    </xf>
    <xf numFmtId="0" fontId="50" fillId="0" borderId="9" xfId="457" applyFont="1" applyBorder="1" applyAlignment="1">
      <alignment horizontal="center" vertical="center" wrapText="1"/>
    </xf>
    <xf numFmtId="1" fontId="50" fillId="0" borderId="9" xfId="457" applyNumberFormat="1" applyFont="1" applyBorder="1" applyAlignment="1">
      <alignment horizontal="center" vertical="center" wrapText="1"/>
    </xf>
    <xf numFmtId="49" fontId="59" fillId="44" borderId="9" xfId="373" applyNumberFormat="1" applyFont="1" applyFill="1" applyBorder="1" applyAlignment="1">
      <alignment horizontal="center" vertical="center" wrapText="1"/>
    </xf>
    <xf numFmtId="4" fontId="50" fillId="51" borderId="9" xfId="457" applyNumberFormat="1" applyFont="1" applyFill="1" applyBorder="1" applyAlignment="1">
      <alignment horizontal="center" vertical="center" wrapText="1"/>
    </xf>
    <xf numFmtId="2" fontId="50" fillId="51" borderId="9" xfId="457" applyNumberFormat="1" applyFont="1" applyFill="1" applyBorder="1" applyAlignment="1">
      <alignment horizontal="center" vertical="center" wrapText="1"/>
    </xf>
    <xf numFmtId="0" fontId="50" fillId="51" borderId="9" xfId="457" applyFont="1" applyFill="1" applyBorder="1" applyAlignment="1">
      <alignment horizontal="center" vertical="center" wrapText="1"/>
    </xf>
    <xf numFmtId="0" fontId="50" fillId="51" borderId="9" xfId="373" applyFont="1" applyFill="1" applyBorder="1" applyAlignment="1">
      <alignment horizontal="center" vertical="center"/>
    </xf>
    <xf numFmtId="49" fontId="59" fillId="51" borderId="9" xfId="373" applyNumberFormat="1" applyFont="1" applyFill="1" applyBorder="1" applyAlignment="1">
      <alignment horizontal="center" vertical="center" wrapText="1"/>
    </xf>
    <xf numFmtId="0" fontId="71" fillId="51" borderId="9" xfId="373" applyFont="1" applyFill="1" applyBorder="1" applyAlignment="1">
      <alignment horizontal="center" vertical="center"/>
    </xf>
    <xf numFmtId="4" fontId="59" fillId="51" borderId="9" xfId="373" applyNumberFormat="1" applyFont="1" applyFill="1" applyBorder="1" applyAlignment="1">
      <alignment horizontal="center" vertical="center" wrapText="1"/>
    </xf>
    <xf numFmtId="1" fontId="50" fillId="51" borderId="9" xfId="457" applyNumberFormat="1" applyFont="1" applyFill="1" applyBorder="1" applyAlignment="1">
      <alignment horizontal="center" vertical="center" wrapText="1"/>
    </xf>
    <xf numFmtId="0" fontId="50" fillId="51" borderId="9" xfId="373" applyFont="1" applyFill="1" applyBorder="1" applyAlignment="1">
      <alignment horizontal="center" vertical="center" wrapText="1"/>
    </xf>
    <xf numFmtId="1" fontId="50" fillId="51" borderId="9" xfId="373" applyNumberFormat="1" applyFont="1" applyFill="1" applyBorder="1" applyAlignment="1">
      <alignment horizontal="center" vertical="center"/>
    </xf>
    <xf numFmtId="14" fontId="50" fillId="51" borderId="9" xfId="373" applyNumberFormat="1" applyFont="1" applyFill="1" applyBorder="1" applyAlignment="1">
      <alignment horizontal="center" vertical="center"/>
    </xf>
    <xf numFmtId="49" fontId="59" fillId="51" borderId="39" xfId="373" applyNumberFormat="1" applyFont="1" applyFill="1" applyBorder="1" applyAlignment="1">
      <alignment horizontal="center" vertical="center" wrapText="1"/>
    </xf>
    <xf numFmtId="0" fontId="50" fillId="51" borderId="0" xfId="0" applyFont="1" applyFill="1"/>
    <xf numFmtId="1" fontId="50" fillId="51" borderId="9" xfId="457" applyNumberFormat="1" applyFont="1" applyFill="1" applyBorder="1" applyAlignment="1">
      <alignment horizontal="center" vertical="center"/>
    </xf>
    <xf numFmtId="0" fontId="50" fillId="51" borderId="9" xfId="457" applyFont="1" applyFill="1" applyBorder="1" applyAlignment="1">
      <alignment horizontal="center" vertical="center"/>
    </xf>
    <xf numFmtId="1" fontId="50" fillId="51" borderId="9" xfId="479" applyNumberFormat="1" applyFont="1" applyFill="1" applyBorder="1" applyAlignment="1">
      <alignment horizontal="center" vertical="center" wrapText="1" shrinkToFit="1"/>
    </xf>
    <xf numFmtId="4" fontId="50" fillId="51" borderId="9" xfId="373" applyNumberFormat="1" applyFont="1" applyFill="1" applyBorder="1" applyAlignment="1">
      <alignment horizontal="center" vertical="center"/>
    </xf>
    <xf numFmtId="49" fontId="50" fillId="51" borderId="9" xfId="265" applyNumberFormat="1" applyFont="1" applyFill="1" applyBorder="1" applyAlignment="1">
      <alignment horizontal="center" vertical="center" wrapText="1"/>
    </xf>
    <xf numFmtId="2" fontId="50" fillId="51" borderId="9" xfId="457" applyNumberFormat="1" applyFont="1" applyFill="1" applyBorder="1" applyAlignment="1">
      <alignment horizontal="left" vertical="center" wrapText="1"/>
    </xf>
    <xf numFmtId="1" fontId="50" fillId="51" borderId="38" xfId="265" applyNumberFormat="1" applyFont="1" applyFill="1" applyBorder="1" applyAlignment="1">
      <alignment horizontal="center" vertical="center"/>
    </xf>
    <xf numFmtId="1" fontId="50" fillId="51" borderId="9" xfId="265" applyNumberFormat="1" applyFont="1" applyFill="1" applyBorder="1" applyAlignment="1">
      <alignment horizontal="left" vertical="center" wrapText="1"/>
    </xf>
    <xf numFmtId="1" fontId="50" fillId="51" borderId="9" xfId="265" applyNumberFormat="1" applyFont="1" applyFill="1" applyBorder="1" applyAlignment="1">
      <alignment horizontal="center" vertical="center" wrapText="1"/>
    </xf>
    <xf numFmtId="182" fontId="50" fillId="51" borderId="9" xfId="457" applyNumberFormat="1" applyFont="1" applyFill="1" applyBorder="1" applyAlignment="1">
      <alignment horizontal="center" vertical="center"/>
    </xf>
    <xf numFmtId="0" fontId="59" fillId="51" borderId="9" xfId="373" applyFont="1" applyFill="1" applyBorder="1" applyAlignment="1">
      <alignment horizontal="center" vertical="center" wrapText="1"/>
    </xf>
    <xf numFmtId="175" fontId="59" fillId="51" borderId="9" xfId="373" applyNumberFormat="1" applyFont="1" applyFill="1" applyBorder="1" applyAlignment="1">
      <alignment horizontal="center" vertical="center" wrapText="1"/>
    </xf>
    <xf numFmtId="182" fontId="50" fillId="0" borderId="9" xfId="457" applyNumberFormat="1" applyFont="1" applyBorder="1" applyAlignment="1">
      <alignment horizontal="center" vertical="center" wrapText="1"/>
    </xf>
    <xf numFmtId="1" fontId="59" fillId="51" borderId="9" xfId="373" applyNumberFormat="1" applyFont="1" applyFill="1" applyBorder="1" applyAlignment="1">
      <alignment horizontal="center" vertical="center"/>
    </xf>
    <xf numFmtId="1" fontId="59" fillId="51" borderId="39" xfId="373" applyNumberFormat="1" applyFont="1" applyFill="1" applyBorder="1" applyAlignment="1">
      <alignment horizontal="center" vertical="center"/>
    </xf>
    <xf numFmtId="4" fontId="59" fillId="51" borderId="9" xfId="373" applyNumberFormat="1" applyFont="1" applyFill="1" applyBorder="1" applyAlignment="1">
      <alignment horizontal="center" vertical="center"/>
    </xf>
    <xf numFmtId="14" fontId="50" fillId="51" borderId="9" xfId="373" applyNumberFormat="1" applyFont="1" applyFill="1" applyBorder="1" applyAlignment="1">
      <alignment horizontal="center" vertical="center" wrapText="1"/>
    </xf>
    <xf numFmtId="3" fontId="59" fillId="51" borderId="9" xfId="373" applyNumberFormat="1" applyFont="1" applyFill="1" applyBorder="1" applyAlignment="1">
      <alignment horizontal="center" vertical="center" wrapText="1"/>
    </xf>
    <xf numFmtId="14" fontId="59" fillId="51" borderId="9" xfId="373" applyNumberFormat="1" applyFont="1" applyFill="1" applyBorder="1" applyAlignment="1">
      <alignment horizontal="center" vertical="center" wrapText="1"/>
    </xf>
    <xf numFmtId="14" fontId="59" fillId="51" borderId="9" xfId="373" applyNumberFormat="1" applyFont="1" applyFill="1" applyBorder="1" applyAlignment="1">
      <alignment horizontal="center" vertical="center" wrapText="1"/>
    </xf>
    <xf numFmtId="14" fontId="59" fillId="0" borderId="9" xfId="373" applyNumberFormat="1" applyFont="1" applyBorder="1" applyAlignment="1">
      <alignment horizontal="center" vertical="center" wrapText="1"/>
    </xf>
    <xf numFmtId="1" fontId="59" fillId="0" borderId="39" xfId="373" applyNumberFormat="1" applyFont="1" applyBorder="1" applyAlignment="1">
      <alignment horizontal="center" vertical="center"/>
    </xf>
    <xf numFmtId="2" fontId="50" fillId="0" borderId="9" xfId="457" applyNumberFormat="1" applyFont="1" applyBorder="1" applyAlignment="1">
      <alignment horizontal="left" vertical="center" wrapText="1"/>
    </xf>
    <xf numFmtId="0" fontId="51" fillId="44" borderId="0" xfId="0" applyFont="1" applyFill="1" applyAlignment="1">
      <alignment horizontal="center"/>
    </xf>
    <xf numFmtId="0" fontId="52" fillId="44" borderId="0" xfId="287" applyFont="1" applyFill="1" applyAlignment="1">
      <alignment horizontal="center" wrapText="1"/>
    </xf>
    <xf numFmtId="0" fontId="51" fillId="44" borderId="0" xfId="287" applyFont="1" applyFill="1" applyAlignment="1">
      <alignment horizontal="center" wrapText="1"/>
    </xf>
    <xf numFmtId="0" fontId="52" fillId="44" borderId="0" xfId="457" applyFont="1" applyFill="1" applyAlignment="1">
      <alignment horizontal="center" vertical="center"/>
    </xf>
    <xf numFmtId="0" fontId="50" fillId="44" borderId="0" xfId="457" applyFont="1" applyFill="1" applyAlignment="1">
      <alignment horizontal="center" vertical="center"/>
    </xf>
    <xf numFmtId="0" fontId="51" fillId="44" borderId="15" xfId="287" applyFont="1" applyFill="1" applyBorder="1" applyAlignment="1">
      <alignment horizontal="center"/>
    </xf>
    <xf numFmtId="0" fontId="54" fillId="44" borderId="9" xfId="287" applyFont="1" applyFill="1" applyBorder="1" applyAlignment="1">
      <alignment horizontal="center" vertical="center" wrapText="1"/>
    </xf>
    <xf numFmtId="0" fontId="54" fillId="44" borderId="16" xfId="287" applyFont="1" applyFill="1" applyBorder="1" applyAlignment="1">
      <alignment horizontal="center" vertical="center" wrapText="1"/>
    </xf>
    <xf numFmtId="0" fontId="54" fillId="44" borderId="20" xfId="287" applyFont="1" applyFill="1" applyBorder="1" applyAlignment="1">
      <alignment horizontal="center" vertical="center" wrapText="1"/>
    </xf>
    <xf numFmtId="0" fontId="54" fillId="44" borderId="21" xfId="287" applyFont="1" applyFill="1" applyBorder="1" applyAlignment="1">
      <alignment horizontal="center" vertical="center" wrapText="1"/>
    </xf>
    <xf numFmtId="0" fontId="54" fillId="44" borderId="17" xfId="287" applyFont="1" applyFill="1" applyBorder="1" applyAlignment="1">
      <alignment horizontal="center" vertical="center" wrapText="1"/>
    </xf>
    <xf numFmtId="0" fontId="54" fillId="44" borderId="18" xfId="287" applyFont="1" applyFill="1" applyBorder="1" applyAlignment="1">
      <alignment horizontal="center" vertical="center" wrapText="1"/>
    </xf>
    <xf numFmtId="0" fontId="54" fillId="44" borderId="19" xfId="287" applyFont="1" applyFill="1" applyBorder="1" applyAlignment="1">
      <alignment horizontal="center" vertical="center" wrapText="1"/>
    </xf>
    <xf numFmtId="2" fontId="54" fillId="44" borderId="16" xfId="287" applyNumberFormat="1" applyFont="1" applyFill="1" applyBorder="1" applyAlignment="1">
      <alignment horizontal="center" vertical="center" wrapText="1"/>
    </xf>
    <xf numFmtId="2" fontId="54" fillId="44" borderId="20" xfId="287" applyNumberFormat="1" applyFont="1" applyFill="1" applyBorder="1" applyAlignment="1">
      <alignment horizontal="center" vertical="center" wrapText="1"/>
    </xf>
    <xf numFmtId="2" fontId="54" fillId="44" borderId="21" xfId="287" applyNumberFormat="1" applyFont="1" applyFill="1" applyBorder="1" applyAlignment="1">
      <alignment horizontal="center" vertical="center" wrapText="1"/>
    </xf>
    <xf numFmtId="4" fontId="54" fillId="0" borderId="17" xfId="287" applyNumberFormat="1" applyFont="1" applyBorder="1" applyAlignment="1">
      <alignment horizontal="center" vertical="center" wrapText="1"/>
    </xf>
    <xf numFmtId="4" fontId="54" fillId="0" borderId="19" xfId="287" applyNumberFormat="1" applyFont="1" applyBorder="1" applyAlignment="1">
      <alignment horizontal="center" vertical="center" wrapText="1"/>
    </xf>
    <xf numFmtId="0" fontId="54" fillId="0" borderId="17" xfId="287" applyFont="1" applyBorder="1" applyAlignment="1">
      <alignment horizontal="center" vertical="center" wrapText="1"/>
    </xf>
    <xf numFmtId="0" fontId="54" fillId="0" borderId="19" xfId="287" applyFont="1" applyBorder="1" applyAlignment="1">
      <alignment horizontal="center" vertical="center" wrapText="1"/>
    </xf>
    <xf numFmtId="0" fontId="51" fillId="0" borderId="0" xfId="0" applyFont="1" applyAlignment="1">
      <alignment horizontal="center"/>
    </xf>
    <xf numFmtId="0" fontId="51" fillId="0" borderId="0" xfId="287" applyFont="1" applyAlignment="1">
      <alignment horizontal="center" wrapText="1"/>
    </xf>
    <xf numFmtId="0" fontId="60" fillId="0" borderId="0" xfId="457" applyFont="1" applyAlignment="1">
      <alignment horizontal="center" vertical="center"/>
    </xf>
    <xf numFmtId="0" fontId="59" fillId="0" borderId="0" xfId="457" applyFont="1" applyAlignment="1">
      <alignment horizontal="center" vertical="center"/>
    </xf>
    <xf numFmtId="0" fontId="51" fillId="0" borderId="15" xfId="287" applyFont="1" applyBorder="1" applyAlignment="1">
      <alignment horizontal="center"/>
    </xf>
    <xf numFmtId="0" fontId="54" fillId="0" borderId="9" xfId="287" applyFont="1" applyBorder="1" applyAlignment="1">
      <alignment horizontal="center" vertical="center" wrapText="1"/>
    </xf>
    <xf numFmtId="0" fontId="54" fillId="0" borderId="16" xfId="287" applyFont="1" applyBorder="1" applyAlignment="1">
      <alignment horizontal="center" vertical="center" wrapText="1"/>
    </xf>
    <xf numFmtId="0" fontId="54" fillId="0" borderId="20" xfId="287" applyFont="1" applyBorder="1" applyAlignment="1">
      <alignment horizontal="center" vertical="center" wrapText="1"/>
    </xf>
    <xf numFmtId="0" fontId="54" fillId="0" borderId="21" xfId="287" applyFont="1" applyBorder="1" applyAlignment="1">
      <alignment horizontal="center" vertical="center" wrapText="1"/>
    </xf>
    <xf numFmtId="0" fontId="54" fillId="0" borderId="18" xfId="287" applyFont="1" applyBorder="1" applyAlignment="1">
      <alignment horizontal="center" vertical="center" wrapText="1"/>
    </xf>
    <xf numFmtId="0" fontId="54" fillId="44" borderId="22" xfId="287" applyFont="1" applyFill="1" applyBorder="1" applyAlignment="1">
      <alignment horizontal="center" vertical="center" wrapText="1"/>
    </xf>
    <xf numFmtId="0" fontId="54" fillId="44" borderId="23" xfId="287" applyFont="1" applyFill="1" applyBorder="1" applyAlignment="1">
      <alignment horizontal="center" vertical="center" wrapText="1"/>
    </xf>
    <xf numFmtId="0" fontId="54" fillId="44" borderId="24" xfId="287" applyFont="1" applyFill="1" applyBorder="1" applyAlignment="1">
      <alignment horizontal="center" vertical="center" wrapText="1"/>
    </xf>
    <xf numFmtId="0" fontId="54" fillId="44" borderId="12" xfId="287" applyFont="1" applyFill="1" applyBorder="1" applyAlignment="1">
      <alignment horizontal="center" vertical="center" wrapText="1"/>
    </xf>
    <xf numFmtId="0" fontId="54" fillId="44" borderId="25" xfId="287" applyFont="1" applyFill="1" applyBorder="1" applyAlignment="1">
      <alignment horizontal="center" vertical="center" wrapText="1"/>
    </xf>
    <xf numFmtId="0" fontId="54" fillId="44" borderId="26" xfId="287" applyFont="1" applyFill="1" applyBorder="1" applyAlignment="1">
      <alignment horizontal="center" vertical="center" wrapText="1"/>
    </xf>
    <xf numFmtId="0" fontId="54" fillId="44" borderId="17" xfId="287" applyFont="1" applyFill="1" applyBorder="1" applyAlignment="1">
      <alignment horizontal="center" vertical="center"/>
    </xf>
    <xf numFmtId="0" fontId="54" fillId="44" borderId="18" xfId="287" applyFont="1" applyFill="1" applyBorder="1" applyAlignment="1">
      <alignment horizontal="center" vertical="center"/>
    </xf>
    <xf numFmtId="0" fontId="54" fillId="44" borderId="19" xfId="287" applyFont="1" applyFill="1" applyBorder="1" applyAlignment="1">
      <alignment horizontal="center" vertical="center"/>
    </xf>
    <xf numFmtId="0" fontId="54" fillId="0" borderId="17" xfId="287" applyFont="1" applyBorder="1" applyAlignment="1">
      <alignment horizontal="center" vertical="center"/>
    </xf>
    <xf numFmtId="0" fontId="54" fillId="0" borderId="18" xfId="287" applyFont="1" applyBorder="1" applyAlignment="1">
      <alignment horizontal="center" vertical="center"/>
    </xf>
    <xf numFmtId="0" fontId="54" fillId="0" borderId="19" xfId="287" applyFont="1" applyBorder="1" applyAlignment="1">
      <alignment horizontal="center" vertical="center"/>
    </xf>
    <xf numFmtId="0" fontId="54" fillId="0" borderId="0" xfId="287" applyFont="1" applyAlignment="1">
      <alignment horizontal="center" wrapText="1"/>
    </xf>
    <xf numFmtId="0" fontId="54" fillId="44" borderId="0" xfId="287" applyFont="1" applyFill="1" applyAlignment="1">
      <alignment horizontal="center" wrapText="1"/>
    </xf>
    <xf numFmtId="0" fontId="64" fillId="44" borderId="0" xfId="457" applyFont="1" applyFill="1" applyAlignment="1">
      <alignment horizontal="center" vertical="center"/>
    </xf>
    <xf numFmtId="0" fontId="67" fillId="44" borderId="0" xfId="457" applyFont="1" applyFill="1" applyAlignment="1">
      <alignment horizontal="center" vertical="center"/>
    </xf>
    <xf numFmtId="0" fontId="54" fillId="44" borderId="15" xfId="500" applyFont="1" applyFill="1" applyBorder="1" applyAlignment="1">
      <alignment horizontal="center"/>
    </xf>
    <xf numFmtId="0" fontId="54" fillId="44" borderId="16" xfId="313" applyFont="1" applyFill="1" applyBorder="1" applyAlignment="1">
      <alignment horizontal="center" vertical="center"/>
    </xf>
    <xf numFmtId="0" fontId="54" fillId="44" borderId="20" xfId="313" applyFont="1" applyFill="1" applyBorder="1" applyAlignment="1">
      <alignment horizontal="center" vertical="center"/>
    </xf>
    <xf numFmtId="0" fontId="54" fillId="44" borderId="21" xfId="313" applyFont="1" applyFill="1" applyBorder="1" applyAlignment="1">
      <alignment horizontal="center" vertical="center"/>
    </xf>
    <xf numFmtId="0" fontId="54" fillId="44" borderId="16" xfId="313" applyFont="1" applyFill="1" applyBorder="1" applyAlignment="1">
      <alignment horizontal="center" vertical="center" wrapText="1"/>
    </xf>
    <xf numFmtId="0" fontId="54" fillId="44" borderId="20" xfId="313" applyFont="1" applyFill="1" applyBorder="1" applyAlignment="1">
      <alignment horizontal="center" vertical="center" wrapText="1"/>
    </xf>
    <xf numFmtId="0" fontId="54" fillId="44" borderId="21" xfId="313" applyFont="1" applyFill="1" applyBorder="1" applyAlignment="1">
      <alignment horizontal="center" vertical="center" wrapText="1"/>
    </xf>
    <xf numFmtId="0" fontId="54" fillId="44" borderId="17" xfId="313" applyFont="1" applyFill="1" applyBorder="1" applyAlignment="1">
      <alignment horizontal="center" vertical="center"/>
    </xf>
    <xf numFmtId="0" fontId="54" fillId="44" borderId="18" xfId="313" applyFont="1" applyFill="1" applyBorder="1" applyAlignment="1">
      <alignment horizontal="center" vertical="center"/>
    </xf>
    <xf numFmtId="0" fontId="54" fillId="44" borderId="19" xfId="313" applyFont="1" applyFill="1" applyBorder="1" applyAlignment="1">
      <alignment horizontal="center" vertical="center"/>
    </xf>
    <xf numFmtId="0" fontId="55" fillId="44" borderId="17" xfId="313" applyFont="1" applyFill="1" applyBorder="1" applyAlignment="1">
      <alignment horizontal="center" vertical="center"/>
    </xf>
    <xf numFmtId="0" fontId="55" fillId="44" borderId="18" xfId="313" applyFont="1" applyFill="1" applyBorder="1" applyAlignment="1">
      <alignment horizontal="center" vertical="center"/>
    </xf>
    <xf numFmtId="0" fontId="55" fillId="44" borderId="19" xfId="313" applyFont="1" applyFill="1" applyBorder="1" applyAlignment="1">
      <alignment horizontal="center" vertical="center"/>
    </xf>
    <xf numFmtId="0" fontId="54" fillId="44" borderId="27" xfId="287" applyFont="1" applyFill="1" applyBorder="1" applyAlignment="1">
      <alignment horizontal="center" vertical="center" wrapText="1"/>
    </xf>
    <xf numFmtId="0" fontId="54" fillId="44" borderId="15" xfId="287" applyFont="1" applyFill="1" applyBorder="1" applyAlignment="1">
      <alignment horizontal="center" vertical="center" wrapText="1"/>
    </xf>
    <xf numFmtId="0" fontId="54" fillId="44" borderId="17" xfId="313" applyFont="1" applyFill="1" applyBorder="1" applyAlignment="1">
      <alignment horizontal="center" vertical="center" wrapText="1"/>
    </xf>
    <xf numFmtId="0" fontId="54" fillId="44" borderId="18" xfId="313" applyFont="1" applyFill="1" applyBorder="1" applyAlignment="1">
      <alignment horizontal="center" vertical="center" wrapText="1"/>
    </xf>
    <xf numFmtId="0" fontId="54" fillId="44" borderId="19" xfId="313" applyFont="1" applyFill="1" applyBorder="1" applyAlignment="1">
      <alignment horizontal="center" vertical="center" wrapText="1"/>
    </xf>
    <xf numFmtId="0" fontId="51" fillId="0" borderId="15" xfId="500" applyFont="1" applyBorder="1" applyAlignment="1">
      <alignment horizontal="center"/>
    </xf>
    <xf numFmtId="0" fontId="51" fillId="0" borderId="9" xfId="313" applyFont="1" applyBorder="1" applyAlignment="1">
      <alignment horizontal="center" vertical="center"/>
    </xf>
    <xf numFmtId="0" fontId="51" fillId="0" borderId="9" xfId="313" applyFont="1" applyBorder="1" applyAlignment="1">
      <alignment horizontal="center" vertical="center" wrapText="1"/>
    </xf>
    <xf numFmtId="0" fontId="51" fillId="0" borderId="22" xfId="313" applyFont="1" applyBorder="1" applyAlignment="1">
      <alignment horizontal="center" vertical="center"/>
    </xf>
    <xf numFmtId="0" fontId="51" fillId="0" borderId="27" xfId="313" applyFont="1" applyBorder="1" applyAlignment="1">
      <alignment horizontal="center" vertical="center"/>
    </xf>
    <xf numFmtId="0" fontId="51" fillId="0" borderId="23" xfId="313" applyFont="1" applyBorder="1" applyAlignment="1">
      <alignment horizontal="center" vertical="center"/>
    </xf>
    <xf numFmtId="0" fontId="51" fillId="0" borderId="25" xfId="313" applyFont="1" applyBorder="1" applyAlignment="1">
      <alignment horizontal="center" vertical="center"/>
    </xf>
    <xf numFmtId="0" fontId="51" fillId="0" borderId="15" xfId="313" applyFont="1" applyBorder="1" applyAlignment="1">
      <alignment horizontal="center" vertical="center"/>
    </xf>
    <xf numFmtId="0" fontId="51" fillId="0" borderId="26" xfId="313" applyFont="1" applyBorder="1" applyAlignment="1">
      <alignment horizontal="center" vertical="center"/>
    </xf>
    <xf numFmtId="0" fontId="51" fillId="0" borderId="9" xfId="287" applyFont="1" applyBorder="1" applyAlignment="1">
      <alignment horizontal="center" vertical="center" wrapText="1"/>
    </xf>
    <xf numFmtId="0" fontId="54" fillId="44" borderId="0" xfId="0" applyFont="1" applyFill="1" applyAlignment="1">
      <alignment horizontal="center"/>
    </xf>
    <xf numFmtId="0" fontId="76" fillId="44" borderId="0" xfId="287" applyFont="1" applyFill="1" applyAlignment="1">
      <alignment horizontal="center" wrapText="1"/>
    </xf>
    <xf numFmtId="0" fontId="64" fillId="0" borderId="0" xfId="457" applyFont="1" applyAlignment="1">
      <alignment horizontal="center" vertical="center"/>
    </xf>
    <xf numFmtId="0" fontId="67" fillId="0" borderId="0" xfId="457" applyFont="1" applyAlignment="1">
      <alignment horizontal="center" vertical="center"/>
    </xf>
    <xf numFmtId="0" fontId="54" fillId="0" borderId="15" xfId="500" applyFont="1" applyBorder="1" applyAlignment="1">
      <alignment horizontal="center"/>
    </xf>
    <xf numFmtId="0" fontId="54" fillId="0" borderId="9" xfId="313" applyFont="1" applyBorder="1" applyAlignment="1">
      <alignment horizontal="center" vertical="center"/>
    </xf>
    <xf numFmtId="0" fontId="54" fillId="0" borderId="9" xfId="313" applyFont="1" applyBorder="1" applyAlignment="1">
      <alignment horizontal="center" vertical="center" wrapText="1"/>
    </xf>
    <xf numFmtId="0" fontId="52" fillId="0" borderId="0" xfId="287" applyFont="1" applyAlignment="1">
      <alignment horizontal="center" wrapText="1"/>
    </xf>
    <xf numFmtId="0" fontId="51" fillId="0" borderId="16" xfId="313" applyFont="1" applyBorder="1" applyAlignment="1">
      <alignment horizontal="center" vertical="center" wrapText="1"/>
    </xf>
    <xf numFmtId="0" fontId="51" fillId="0" borderId="20" xfId="313" applyFont="1" applyBorder="1" applyAlignment="1">
      <alignment horizontal="center" vertical="center" wrapText="1"/>
    </xf>
    <xf numFmtId="0" fontId="51" fillId="0" borderId="21" xfId="313" applyFont="1" applyBorder="1" applyAlignment="1">
      <alignment horizontal="center" vertical="center" wrapText="1"/>
    </xf>
    <xf numFmtId="0" fontId="51" fillId="0" borderId="17" xfId="313" applyFont="1" applyBorder="1" applyAlignment="1">
      <alignment horizontal="center" vertical="center"/>
    </xf>
    <xf numFmtId="0" fontId="56" fillId="0" borderId="15" xfId="287" applyFont="1" applyBorder="1" applyAlignment="1">
      <alignment horizontal="center" vertical="center"/>
    </xf>
    <xf numFmtId="0" fontId="56" fillId="0" borderId="9" xfId="287" applyFont="1" applyBorder="1" applyAlignment="1">
      <alignment horizontal="center" vertical="center" wrapText="1"/>
    </xf>
    <xf numFmtId="0" fontId="56" fillId="0" borderId="9" xfId="287" applyFont="1" applyBorder="1" applyAlignment="1">
      <alignment horizontal="center" vertical="center"/>
    </xf>
    <xf numFmtId="0" fontId="56" fillId="0" borderId="16" xfId="287" applyFont="1" applyBorder="1" applyAlignment="1">
      <alignment horizontal="center" vertical="center" wrapText="1"/>
    </xf>
    <xf numFmtId="0" fontId="56" fillId="0" borderId="20" xfId="287" applyFont="1" applyBorder="1" applyAlignment="1">
      <alignment horizontal="center" vertical="center" wrapText="1"/>
    </xf>
    <xf numFmtId="0" fontId="56" fillId="0" borderId="21" xfId="287" applyFont="1" applyBorder="1" applyAlignment="1">
      <alignment horizontal="center" vertical="center" wrapText="1"/>
    </xf>
    <xf numFmtId="0" fontId="56" fillId="0" borderId="17" xfId="287" applyFont="1" applyBorder="1" applyAlignment="1">
      <alignment horizontal="center" vertical="center" wrapText="1"/>
    </xf>
    <xf numFmtId="0" fontId="56" fillId="0" borderId="18" xfId="287" applyFont="1" applyBorder="1" applyAlignment="1">
      <alignment horizontal="center" vertical="center" wrapText="1"/>
    </xf>
    <xf numFmtId="0" fontId="56" fillId="0" borderId="19" xfId="287" applyFont="1" applyBorder="1" applyAlignment="1">
      <alignment horizontal="center" vertical="center" wrapText="1"/>
    </xf>
    <xf numFmtId="0" fontId="50" fillId="0" borderId="9" xfId="313" applyFont="1" applyBorder="1" applyAlignment="1">
      <alignment horizontal="center" vertical="center" textRotation="90" wrapText="1"/>
    </xf>
    <xf numFmtId="0" fontId="50" fillId="0" borderId="9" xfId="287" applyFont="1" applyBorder="1" applyAlignment="1">
      <alignment horizontal="center" vertical="center" textRotation="90" wrapText="1"/>
    </xf>
    <xf numFmtId="0" fontId="51" fillId="0" borderId="0" xfId="457" applyFont="1" applyAlignment="1">
      <alignment horizontal="center"/>
    </xf>
    <xf numFmtId="0" fontId="51" fillId="0" borderId="0" xfId="313" applyFont="1" applyAlignment="1">
      <alignment horizontal="center"/>
    </xf>
    <xf numFmtId="0" fontId="52" fillId="0" borderId="0" xfId="457" applyFont="1" applyAlignment="1">
      <alignment horizontal="center" vertical="center"/>
    </xf>
    <xf numFmtId="0" fontId="50" fillId="0" borderId="0" xfId="457" applyFont="1" applyAlignment="1">
      <alignment horizontal="center" vertical="center"/>
    </xf>
    <xf numFmtId="0" fontId="51" fillId="0" borderId="0" xfId="457" applyFont="1" applyAlignment="1">
      <alignment horizontal="center" vertical="center"/>
    </xf>
    <xf numFmtId="0" fontId="51" fillId="0" borderId="28" xfId="457" applyFont="1" applyBorder="1" applyAlignment="1">
      <alignment horizontal="center" vertical="center" wrapText="1"/>
    </xf>
    <xf numFmtId="0" fontId="51" fillId="0" borderId="34" xfId="457" applyFont="1" applyBorder="1" applyAlignment="1">
      <alignment horizontal="center" vertical="center" wrapText="1"/>
    </xf>
    <xf numFmtId="0" fontId="51" fillId="0" borderId="36" xfId="457" applyFont="1" applyBorder="1" applyAlignment="1">
      <alignment horizontal="center" vertical="center" wrapText="1"/>
    </xf>
    <xf numFmtId="0" fontId="51" fillId="0" borderId="29" xfId="457" applyFont="1" applyBorder="1" applyAlignment="1">
      <alignment horizontal="center" vertical="center" wrapText="1"/>
    </xf>
    <xf numFmtId="0" fontId="51" fillId="0" borderId="20" xfId="457" applyFont="1" applyBorder="1" applyAlignment="1">
      <alignment horizontal="center" vertical="center" wrapText="1"/>
    </xf>
    <xf numFmtId="0" fontId="51" fillId="0" borderId="21" xfId="457" applyFont="1" applyBorder="1" applyAlignment="1">
      <alignment horizontal="center" vertical="center" wrapText="1"/>
    </xf>
    <xf numFmtId="0" fontId="51" fillId="0" borderId="30" xfId="457" applyFont="1" applyBorder="1" applyAlignment="1">
      <alignment horizontal="center" vertical="center" wrapText="1"/>
    </xf>
    <xf numFmtId="0" fontId="51" fillId="0" borderId="31" xfId="457" applyFont="1" applyBorder="1" applyAlignment="1">
      <alignment horizontal="center" vertical="center" wrapText="1"/>
    </xf>
    <xf numFmtId="0" fontId="51" fillId="0" borderId="32" xfId="457" applyFont="1" applyBorder="1" applyAlignment="1">
      <alignment horizontal="center" vertical="center" wrapText="1"/>
    </xf>
    <xf numFmtId="0" fontId="51" fillId="0" borderId="29" xfId="457" applyFont="1" applyBorder="1" applyAlignment="1">
      <alignment horizontal="center" vertical="center" textRotation="90" wrapText="1"/>
    </xf>
    <xf numFmtId="0" fontId="51" fillId="0" borderId="20" xfId="457" applyFont="1" applyBorder="1" applyAlignment="1">
      <alignment horizontal="center" vertical="center" textRotation="90" wrapText="1"/>
    </xf>
    <xf numFmtId="0" fontId="51" fillId="0" borderId="21" xfId="457" applyFont="1" applyBorder="1" applyAlignment="1">
      <alignment horizontal="center" vertical="center" textRotation="90" wrapText="1"/>
    </xf>
    <xf numFmtId="0" fontId="51" fillId="0" borderId="29" xfId="457" applyFont="1" applyBorder="1" applyAlignment="1" applyProtection="1">
      <alignment horizontal="center" vertical="center" textRotation="90" wrapText="1"/>
    </xf>
    <xf numFmtId="0" fontId="51" fillId="0" borderId="20" xfId="457" applyFont="1" applyBorder="1" applyAlignment="1" applyProtection="1">
      <alignment horizontal="center" vertical="center" textRotation="90" wrapText="1"/>
    </xf>
    <xf numFmtId="0" fontId="51" fillId="0" borderId="21" xfId="457" applyFont="1" applyBorder="1" applyAlignment="1" applyProtection="1">
      <alignment horizontal="center" vertical="center" textRotation="90" wrapText="1"/>
    </xf>
    <xf numFmtId="181" fontId="51" fillId="0" borderId="29" xfId="457" applyNumberFormat="1" applyFont="1" applyBorder="1" applyAlignment="1">
      <alignment horizontal="center" vertical="center" wrapText="1"/>
    </xf>
    <xf numFmtId="181" fontId="51" fillId="0" borderId="20" xfId="457" applyNumberFormat="1" applyFont="1" applyBorder="1" applyAlignment="1">
      <alignment horizontal="center" vertical="center" wrapText="1"/>
    </xf>
    <xf numFmtId="181" fontId="51" fillId="0" borderId="21" xfId="457" applyNumberFormat="1" applyFont="1" applyBorder="1" applyAlignment="1">
      <alignment horizontal="center" vertical="center" wrapText="1"/>
    </xf>
    <xf numFmtId="0" fontId="51" fillId="0" borderId="33" xfId="457" applyFont="1" applyBorder="1" applyAlignment="1">
      <alignment horizontal="center" vertical="center" wrapText="1"/>
    </xf>
    <xf numFmtId="0" fontId="51" fillId="0" borderId="35" xfId="457" applyFont="1" applyBorder="1" applyAlignment="1">
      <alignment horizontal="center" vertical="center" wrapText="1"/>
    </xf>
    <xf numFmtId="0" fontId="51" fillId="0" borderId="37" xfId="457" applyFont="1" applyBorder="1" applyAlignment="1">
      <alignment horizontal="center" vertical="center" wrapText="1"/>
    </xf>
    <xf numFmtId="0" fontId="51" fillId="0" borderId="16" xfId="457" applyFont="1" applyBorder="1" applyAlignment="1">
      <alignment horizontal="center" vertical="center" wrapText="1"/>
    </xf>
    <xf numFmtId="0" fontId="51" fillId="0" borderId="16" xfId="313" applyFont="1" applyBorder="1" applyAlignment="1">
      <alignment horizontal="center" vertical="center" textRotation="90" wrapText="1"/>
    </xf>
    <xf numFmtId="0" fontId="51" fillId="0" borderId="21" xfId="313" applyFont="1" applyBorder="1" applyAlignment="1">
      <alignment horizontal="center" vertical="center" textRotation="90" wrapText="1"/>
    </xf>
    <xf numFmtId="0" fontId="51" fillId="0" borderId="16" xfId="457" applyFont="1" applyBorder="1" applyAlignment="1">
      <alignment horizontal="center" vertical="center"/>
    </xf>
    <xf numFmtId="0" fontId="51" fillId="0" borderId="21" xfId="457" applyFont="1" applyBorder="1" applyAlignment="1">
      <alignment horizontal="center" vertical="center"/>
    </xf>
    <xf numFmtId="0" fontId="51" fillId="0" borderId="17" xfId="457" applyFont="1" applyBorder="1" applyAlignment="1">
      <alignment horizontal="center" vertical="center" wrapText="1"/>
    </xf>
    <xf numFmtId="0" fontId="51" fillId="0" borderId="19" xfId="457" applyFont="1" applyBorder="1" applyAlignment="1">
      <alignment horizontal="center" vertical="center" wrapText="1"/>
    </xf>
    <xf numFmtId="0" fontId="51" fillId="0" borderId="16" xfId="457" applyFont="1" applyBorder="1" applyAlignment="1" applyProtection="1">
      <alignment horizontal="center" vertical="center" wrapText="1"/>
    </xf>
    <xf numFmtId="0" fontId="51" fillId="0" borderId="21" xfId="457" applyFont="1" applyBorder="1" applyAlignment="1" applyProtection="1">
      <alignment horizontal="center" vertical="center" wrapText="1"/>
    </xf>
  </cellXfs>
  <cellStyles count="631">
    <cellStyle name=" 1" xfId="1" xr:uid="{00000000-0005-0000-0000-000000000000}"/>
    <cellStyle name="_9 мес ДЭ ПФП ДПН на 2006г с разбивкой по кварталам от 28.02.06г" xfId="2" xr:uid="{00000000-0005-0000-0000-000001000000}"/>
    <cellStyle name="_Copy of ДРСК_1" xfId="3" xr:uid="{00000000-0005-0000-0000-000002000000}"/>
    <cellStyle name="_Ltre01Лесозав." xfId="4" xr:uid="{00000000-0005-0000-0000-000003000000}"/>
    <cellStyle name="_Macros_Borya" xfId="5" xr:uid="{00000000-0005-0000-0000-000004000000}"/>
    <cellStyle name="_авансы" xfId="6" xr:uid="{00000000-0005-0000-0000-000005000000}"/>
    <cellStyle name="_АРМ_БП_АО Сахэнерго 1" xfId="7" xr:uid="{00000000-0005-0000-0000-000006000000}"/>
    <cellStyle name="_АРМ_БП_АО Сахэнерго и ТЭП на 2006 г" xfId="8" xr:uid="{00000000-0005-0000-0000-000007000000}"/>
    <cellStyle name="_АРМ_БП_АО Сахэнерго под факт2004 г." xfId="9" xr:uid="{00000000-0005-0000-0000-000008000000}"/>
    <cellStyle name="_АРМ_БП_АО Сахэнерго утвержденный  Кср лик див" xfId="10" xr:uid="{00000000-0005-0000-0000-000009000000}"/>
    <cellStyle name="_АРМ_БП_АО-энерго_V41_обработан_06.05.2005" xfId="11" xr:uid="{00000000-0005-0000-0000-00000A000000}"/>
    <cellStyle name="_Баланс  прогнозный 2 квартал" xfId="12" xr:uid="{00000000-0005-0000-0000-00000B000000}"/>
    <cellStyle name="_Баланс 2005г прогнозный 2 квартал" xfId="13" xr:uid="{00000000-0005-0000-0000-00000C000000}"/>
    <cellStyle name="_Дж.н. 10 мес. факт 2006 ожид ДФ" xfId="14" xr:uid="{00000000-0005-0000-0000-00000D000000}"/>
    <cellStyle name="_ИП 17032006" xfId="15" xr:uid="{00000000-0005-0000-0000-00000E000000}"/>
    <cellStyle name="_ИП СО 2006-2010 отпр 22 01 07" xfId="16" xr:uid="{00000000-0005-0000-0000-00000F000000}"/>
    <cellStyle name="_Книга1" xfId="17" xr:uid="{00000000-0005-0000-0000-000010000000}"/>
    <cellStyle name="_Книга3" xfId="18" xr:uid="{00000000-0005-0000-0000-000011000000}"/>
    <cellStyle name="_Книга4" xfId="19" xr:uid="{00000000-0005-0000-0000-000012000000}"/>
    <cellStyle name="_Копия Прил 2(Показатели ИП)" xfId="20" xr:uid="{00000000-0005-0000-0000-000013000000}"/>
    <cellStyle name="_Корректировка инвестиц. программы по итогам 4 месяцев (2)" xfId="21" xr:uid="{00000000-0005-0000-0000-000014000000}"/>
    <cellStyle name="_Прил1-1 (МГИ) (Дубинину) 22 01 07" xfId="22" xr:uid="{00000000-0005-0000-0000-000015000000}"/>
    <cellStyle name="_Приложение 1 - ИПР 2010-2012 гг." xfId="23" xr:uid="{00000000-0005-0000-0000-000016000000}"/>
    <cellStyle name="_Приложение 1 - Формат инвестиционной программы 2010-2012 гг." xfId="24" xr:uid="{00000000-0005-0000-0000-000017000000}"/>
    <cellStyle name="_Приложение 1 - ЮЯ 2010-2012 гг." xfId="25" xr:uid="{00000000-0005-0000-0000-000018000000}"/>
    <cellStyle name="_Приложение 1 -инвестиционной программы 2010-2012 гг." xfId="26" xr:uid="{00000000-0005-0000-0000-000019000000}"/>
    <cellStyle name="_Приложение 1,2" xfId="27" xr:uid="{00000000-0005-0000-0000-00001A000000}"/>
    <cellStyle name="_Приложение 7" xfId="28" xr:uid="{00000000-0005-0000-0000-00001B000000}"/>
    <cellStyle name="_Приложение 7 доход расход слайды2 (1)" xfId="29" xr:uid="{00000000-0005-0000-0000-00001C000000}"/>
    <cellStyle name="_Приложение 7 доход слайд" xfId="30" xr:uid="{00000000-0005-0000-0000-00001D000000}"/>
    <cellStyle name="_Приложения по инвестициям на 2006г" xfId="31" xr:uid="{00000000-0005-0000-0000-00001E000000}"/>
    <cellStyle name="_Приложения по инвестициям на 2006г корректировка" xfId="32" xr:uid="{00000000-0005-0000-0000-00001F000000}"/>
    <cellStyle name="_Приложения по инвестициям на 2006г корректировка 08.09" xfId="33" xr:uid="{00000000-0005-0000-0000-000020000000}"/>
    <cellStyle name="_Приложения по инвестициям на 2006годминим" xfId="34" xr:uid="{00000000-0005-0000-0000-000021000000}"/>
    <cellStyle name="_Приложения по инвестициям на 2006годминим новая" xfId="35" xr:uid="{00000000-0005-0000-0000-000022000000}"/>
    <cellStyle name="_Программа СО 7-09 для СД от 29 марта" xfId="36" xr:uid="{00000000-0005-0000-0000-000023000000}"/>
    <cellStyle name="_птс- БП-2006 ОАО,СКК- 01.09.05" xfId="37" xr:uid="{00000000-0005-0000-0000-000024000000}"/>
    <cellStyle name="_ПФП_1_4кв._2006г" xfId="38" xr:uid="{00000000-0005-0000-0000-000025000000}"/>
    <cellStyle name="_ПФР 2005г" xfId="39" xr:uid="{00000000-0005-0000-0000-000026000000}"/>
    <cellStyle name="_Расшифровка по приоритетам_МРСК 2" xfId="40" xr:uid="{00000000-0005-0000-0000-000027000000}"/>
    <cellStyle name="_Ремонт 2006" xfId="41" xr:uid="{00000000-0005-0000-0000-000028000000}"/>
    <cellStyle name="_с фактом" xfId="42" xr:uid="{00000000-0005-0000-0000-000029000000}"/>
    <cellStyle name="_с фактом (1)" xfId="43" xr:uid="{00000000-0005-0000-0000-00002A000000}"/>
    <cellStyle name="_СО 2006-2010  Прил1-1 (Дубинину)" xfId="44" xr:uid="{00000000-0005-0000-0000-00002B000000}"/>
    <cellStyle name="_Сравнение Бюджета с РЭКом_16.11" xfId="45" xr:uid="{00000000-0005-0000-0000-00002C000000}"/>
    <cellStyle name="_Сравнения от 09.05.06 г. поквартальные листы" xfId="46" xr:uid="{00000000-0005-0000-0000-00002D000000}"/>
    <cellStyle name="_Табл П2-5 (вар18-10-2006)" xfId="47" xr:uid="{00000000-0005-0000-0000-00002E000000}"/>
    <cellStyle name="_ТЭП" xfId="48" xr:uid="{00000000-0005-0000-0000-00002F000000}"/>
    <cellStyle name="_Тэп ОАО Сахалинэнерго на 2006 года для совещания у Мясника" xfId="49" xr:uid="{00000000-0005-0000-0000-000030000000}"/>
    <cellStyle name="_ТЭП, баланс, ремонтная программа, инвестиции, ПУИ, расчет дивидендов" xfId="50" xr:uid="{00000000-0005-0000-0000-000031000000}"/>
    <cellStyle name="_форма_10_1" xfId="51" xr:uid="{00000000-0005-0000-0000-000032000000}"/>
    <cellStyle name="_форма_11_1" xfId="52" xr:uid="{00000000-0005-0000-0000-000033000000}"/>
    <cellStyle name="_форма_3_1" xfId="53" xr:uid="{00000000-0005-0000-0000-000034000000}"/>
    <cellStyle name="_форма_4_1" xfId="54" xr:uid="{00000000-0005-0000-0000-000035000000}"/>
    <cellStyle name="_форма_5_1" xfId="55" xr:uid="{00000000-0005-0000-0000-000036000000}"/>
    <cellStyle name="_Формы для ФАО за 9 мес.2006 г." xfId="56" xr:uid="{00000000-0005-0000-0000-000037000000}"/>
    <cellStyle name="_формы к 23.11.06 испр кредиты" xfId="57" xr:uid="{00000000-0005-0000-0000-000038000000}"/>
    <cellStyle name="_экслуатационные Сахэнерго 2005 корректировка" xfId="58" xr:uid="{00000000-0005-0000-0000-000039000000}"/>
    <cellStyle name="_Эксплуатационные для Е.Т. вредной но симпотишной" xfId="59" xr:uid="{00000000-0005-0000-0000-00003A000000}"/>
    <cellStyle name="”€ќђќ‘ћ‚›‰" xfId="60" xr:uid="{00000000-0005-0000-0000-00003B000000}"/>
    <cellStyle name="”€љ‘€ђћ‚ђќќ›‰" xfId="61" xr:uid="{00000000-0005-0000-0000-00003C000000}"/>
    <cellStyle name="”ќђќ‘ћ‚›‰" xfId="62" xr:uid="{00000000-0005-0000-0000-00003D000000}"/>
    <cellStyle name="”љ‘ђћ‚ђќќ›‰" xfId="63" xr:uid="{00000000-0005-0000-0000-00003E000000}"/>
    <cellStyle name="„…ќ…†ќ›‰" xfId="64" xr:uid="{00000000-0005-0000-0000-00003F000000}"/>
    <cellStyle name="„ђ’ђ" xfId="65" xr:uid="{00000000-0005-0000-0000-000040000000}"/>
    <cellStyle name="€’ћѓћ‚›‰" xfId="66" xr:uid="{00000000-0005-0000-0000-000041000000}"/>
    <cellStyle name="‡ђѓћ‹ћ‚ћљ1" xfId="67" xr:uid="{00000000-0005-0000-0000-000042000000}"/>
    <cellStyle name="‡ђѓћ‹ћ‚ћљ2" xfId="68" xr:uid="{00000000-0005-0000-0000-000043000000}"/>
    <cellStyle name="’ћѓћ‚›‰" xfId="69" xr:uid="{00000000-0005-0000-0000-000044000000}"/>
    <cellStyle name="1Normal" xfId="70" xr:uid="{00000000-0005-0000-0000-000045000000}"/>
    <cellStyle name="20% - Акцент1 2" xfId="71" xr:uid="{00000000-0005-0000-0000-000046000000}"/>
    <cellStyle name="20% - Акцент1 2 2" xfId="72" xr:uid="{00000000-0005-0000-0000-000047000000}"/>
    <cellStyle name="20% - Акцент1 3" xfId="73" xr:uid="{00000000-0005-0000-0000-000048000000}"/>
    <cellStyle name="20% - Акцент1 3 2" xfId="74" xr:uid="{00000000-0005-0000-0000-000049000000}"/>
    <cellStyle name="20% - Акцент1 4" xfId="75" xr:uid="{00000000-0005-0000-0000-00004A000000}"/>
    <cellStyle name="20% - Акцент1 5" xfId="76" xr:uid="{00000000-0005-0000-0000-00004B000000}"/>
    <cellStyle name="20% - Акцент2 2" xfId="77" xr:uid="{00000000-0005-0000-0000-00004C000000}"/>
    <cellStyle name="20% - Акцент2 2 2" xfId="78" xr:uid="{00000000-0005-0000-0000-00004D000000}"/>
    <cellStyle name="20% - Акцент2 3" xfId="79" xr:uid="{00000000-0005-0000-0000-00004E000000}"/>
    <cellStyle name="20% - Акцент2 3 2" xfId="80" xr:uid="{00000000-0005-0000-0000-00004F000000}"/>
    <cellStyle name="20% - Акцент2 4" xfId="81" xr:uid="{00000000-0005-0000-0000-000050000000}"/>
    <cellStyle name="20% - Акцент2 5" xfId="82" xr:uid="{00000000-0005-0000-0000-000051000000}"/>
    <cellStyle name="20% - Акцент3 2" xfId="83" xr:uid="{00000000-0005-0000-0000-000052000000}"/>
    <cellStyle name="20% - Акцент3 2 2" xfId="84" xr:uid="{00000000-0005-0000-0000-000053000000}"/>
    <cellStyle name="20% - Акцент3 3" xfId="85" xr:uid="{00000000-0005-0000-0000-000054000000}"/>
    <cellStyle name="20% - Акцент3 3 2" xfId="86" xr:uid="{00000000-0005-0000-0000-000055000000}"/>
    <cellStyle name="20% - Акцент3 4" xfId="87" xr:uid="{00000000-0005-0000-0000-000056000000}"/>
    <cellStyle name="20% - Акцент3 5" xfId="88" xr:uid="{00000000-0005-0000-0000-000057000000}"/>
    <cellStyle name="20% - Акцент4 2" xfId="89" xr:uid="{00000000-0005-0000-0000-000058000000}"/>
    <cellStyle name="20% - Акцент4 2 2" xfId="90" xr:uid="{00000000-0005-0000-0000-000059000000}"/>
    <cellStyle name="20% - Акцент4 3" xfId="91" xr:uid="{00000000-0005-0000-0000-00005A000000}"/>
    <cellStyle name="20% - Акцент4 3 2" xfId="92" xr:uid="{00000000-0005-0000-0000-00005B000000}"/>
    <cellStyle name="20% - Акцент4 4" xfId="93" xr:uid="{00000000-0005-0000-0000-00005C000000}"/>
    <cellStyle name="20% - Акцент4 5" xfId="94" xr:uid="{00000000-0005-0000-0000-00005D000000}"/>
    <cellStyle name="20% - Акцент5 2" xfId="95" xr:uid="{00000000-0005-0000-0000-00005E000000}"/>
    <cellStyle name="20% - Акцент5 2 2" xfId="96" xr:uid="{00000000-0005-0000-0000-00005F000000}"/>
    <cellStyle name="20% - Акцент5 3" xfId="97" xr:uid="{00000000-0005-0000-0000-000060000000}"/>
    <cellStyle name="20% - Акцент5 3 2" xfId="98" xr:uid="{00000000-0005-0000-0000-000061000000}"/>
    <cellStyle name="20% - Акцент5 4" xfId="99" xr:uid="{00000000-0005-0000-0000-000062000000}"/>
    <cellStyle name="20% - Акцент5 5" xfId="100" xr:uid="{00000000-0005-0000-0000-000063000000}"/>
    <cellStyle name="20% - Акцент6 2" xfId="101" xr:uid="{00000000-0005-0000-0000-000064000000}"/>
    <cellStyle name="20% - Акцент6 2 2" xfId="102" xr:uid="{00000000-0005-0000-0000-000065000000}"/>
    <cellStyle name="20% - Акцент6 3" xfId="103" xr:uid="{00000000-0005-0000-0000-000066000000}"/>
    <cellStyle name="20% - Акцент6 3 2" xfId="104" xr:uid="{00000000-0005-0000-0000-000067000000}"/>
    <cellStyle name="20% - Акцент6 4" xfId="105" xr:uid="{00000000-0005-0000-0000-000068000000}"/>
    <cellStyle name="20% - Акцент6 5" xfId="106" xr:uid="{00000000-0005-0000-0000-000069000000}"/>
    <cellStyle name="40% - Акцент1 2" xfId="107" xr:uid="{00000000-0005-0000-0000-00006A000000}"/>
    <cellStyle name="40% - Акцент1 2 2" xfId="108" xr:uid="{00000000-0005-0000-0000-00006B000000}"/>
    <cellStyle name="40% - Акцент1 3" xfId="109" xr:uid="{00000000-0005-0000-0000-00006C000000}"/>
    <cellStyle name="40% - Акцент1 3 2" xfId="110" xr:uid="{00000000-0005-0000-0000-00006D000000}"/>
    <cellStyle name="40% - Акцент1 4" xfId="111" xr:uid="{00000000-0005-0000-0000-00006E000000}"/>
    <cellStyle name="40% - Акцент1 5" xfId="112" xr:uid="{00000000-0005-0000-0000-00006F000000}"/>
    <cellStyle name="40% - Акцент2 2" xfId="113" xr:uid="{00000000-0005-0000-0000-000070000000}"/>
    <cellStyle name="40% - Акцент2 2 2" xfId="114" xr:uid="{00000000-0005-0000-0000-000071000000}"/>
    <cellStyle name="40% - Акцент2 3" xfId="115" xr:uid="{00000000-0005-0000-0000-000072000000}"/>
    <cellStyle name="40% - Акцент2 3 2" xfId="116" xr:uid="{00000000-0005-0000-0000-000073000000}"/>
    <cellStyle name="40% - Акцент2 4" xfId="117" xr:uid="{00000000-0005-0000-0000-000074000000}"/>
    <cellStyle name="40% - Акцент2 5" xfId="118" xr:uid="{00000000-0005-0000-0000-000075000000}"/>
    <cellStyle name="40% - Акцент3 2" xfId="119" xr:uid="{00000000-0005-0000-0000-000076000000}"/>
    <cellStyle name="40% - Акцент3 2 2" xfId="120" xr:uid="{00000000-0005-0000-0000-000077000000}"/>
    <cellStyle name="40% - Акцент3 3" xfId="121" xr:uid="{00000000-0005-0000-0000-000078000000}"/>
    <cellStyle name="40% - Акцент3 3 2" xfId="122" xr:uid="{00000000-0005-0000-0000-000079000000}"/>
    <cellStyle name="40% - Акцент3 4" xfId="123" xr:uid="{00000000-0005-0000-0000-00007A000000}"/>
    <cellStyle name="40% - Акцент3 5" xfId="124" xr:uid="{00000000-0005-0000-0000-00007B000000}"/>
    <cellStyle name="40% - Акцент4 2" xfId="125" xr:uid="{00000000-0005-0000-0000-00007C000000}"/>
    <cellStyle name="40% - Акцент4 2 2" xfId="126" xr:uid="{00000000-0005-0000-0000-00007D000000}"/>
    <cellStyle name="40% - Акцент4 3" xfId="127" xr:uid="{00000000-0005-0000-0000-00007E000000}"/>
    <cellStyle name="40% - Акцент4 3 2" xfId="128" xr:uid="{00000000-0005-0000-0000-00007F000000}"/>
    <cellStyle name="40% - Акцент4 4" xfId="129" xr:uid="{00000000-0005-0000-0000-000080000000}"/>
    <cellStyle name="40% - Акцент4 5" xfId="130" xr:uid="{00000000-0005-0000-0000-000081000000}"/>
    <cellStyle name="40% - Акцент5 2" xfId="131" xr:uid="{00000000-0005-0000-0000-000082000000}"/>
    <cellStyle name="40% - Акцент5 2 2" xfId="132" xr:uid="{00000000-0005-0000-0000-000083000000}"/>
    <cellStyle name="40% - Акцент5 3" xfId="133" xr:uid="{00000000-0005-0000-0000-000084000000}"/>
    <cellStyle name="40% - Акцент5 3 2" xfId="134" xr:uid="{00000000-0005-0000-0000-000085000000}"/>
    <cellStyle name="40% - Акцент5 4" xfId="135" xr:uid="{00000000-0005-0000-0000-000086000000}"/>
    <cellStyle name="40% - Акцент5 5" xfId="136" xr:uid="{00000000-0005-0000-0000-000087000000}"/>
    <cellStyle name="40% - Акцент6 2" xfId="137" xr:uid="{00000000-0005-0000-0000-000088000000}"/>
    <cellStyle name="40% - Акцент6 2 2" xfId="138" xr:uid="{00000000-0005-0000-0000-000089000000}"/>
    <cellStyle name="40% - Акцент6 3" xfId="139" xr:uid="{00000000-0005-0000-0000-00008A000000}"/>
    <cellStyle name="40% - Акцент6 3 2" xfId="140" xr:uid="{00000000-0005-0000-0000-00008B000000}"/>
    <cellStyle name="40% - Акцент6 4" xfId="141" xr:uid="{00000000-0005-0000-0000-00008C000000}"/>
    <cellStyle name="40% - Акцент6 5" xfId="142" xr:uid="{00000000-0005-0000-0000-00008D000000}"/>
    <cellStyle name="60% - Акцент1 2" xfId="143" xr:uid="{00000000-0005-0000-0000-00008E000000}"/>
    <cellStyle name="60% - Акцент1 3" xfId="144" xr:uid="{00000000-0005-0000-0000-00008F000000}"/>
    <cellStyle name="60% - Акцент1 3 2" xfId="145" xr:uid="{00000000-0005-0000-0000-000090000000}"/>
    <cellStyle name="60% - Акцент1 4" xfId="146" xr:uid="{00000000-0005-0000-0000-000091000000}"/>
    <cellStyle name="60% - Акцент2 2" xfId="147" xr:uid="{00000000-0005-0000-0000-000092000000}"/>
    <cellStyle name="60% - Акцент2 3" xfId="148" xr:uid="{00000000-0005-0000-0000-000093000000}"/>
    <cellStyle name="60% - Акцент2 3 2" xfId="149" xr:uid="{00000000-0005-0000-0000-000094000000}"/>
    <cellStyle name="60% - Акцент2 4" xfId="150" xr:uid="{00000000-0005-0000-0000-000095000000}"/>
    <cellStyle name="60% - Акцент3 2" xfId="151" xr:uid="{00000000-0005-0000-0000-000096000000}"/>
    <cellStyle name="60% - Акцент3 3" xfId="152" xr:uid="{00000000-0005-0000-0000-000097000000}"/>
    <cellStyle name="60% - Акцент3 3 2" xfId="153" xr:uid="{00000000-0005-0000-0000-000098000000}"/>
    <cellStyle name="60% - Акцент3 4" xfId="154" xr:uid="{00000000-0005-0000-0000-000099000000}"/>
    <cellStyle name="60% - Акцент4 2" xfId="155" xr:uid="{00000000-0005-0000-0000-00009A000000}"/>
    <cellStyle name="60% - Акцент4 3" xfId="156" xr:uid="{00000000-0005-0000-0000-00009B000000}"/>
    <cellStyle name="60% - Акцент4 3 2" xfId="157" xr:uid="{00000000-0005-0000-0000-00009C000000}"/>
    <cellStyle name="60% - Акцент4 4" xfId="158" xr:uid="{00000000-0005-0000-0000-00009D000000}"/>
    <cellStyle name="60% - Акцент5 2" xfId="159" xr:uid="{00000000-0005-0000-0000-00009E000000}"/>
    <cellStyle name="60% - Акцент5 3" xfId="160" xr:uid="{00000000-0005-0000-0000-00009F000000}"/>
    <cellStyle name="60% - Акцент5 3 2" xfId="161" xr:uid="{00000000-0005-0000-0000-0000A0000000}"/>
    <cellStyle name="60% - Акцент5 4" xfId="162" xr:uid="{00000000-0005-0000-0000-0000A1000000}"/>
    <cellStyle name="60% - Акцент6 2" xfId="163" xr:uid="{00000000-0005-0000-0000-0000A2000000}"/>
    <cellStyle name="60% - Акцент6 3" xfId="164" xr:uid="{00000000-0005-0000-0000-0000A3000000}"/>
    <cellStyle name="60% - Акцент6 3 2" xfId="165" xr:uid="{00000000-0005-0000-0000-0000A4000000}"/>
    <cellStyle name="60% - Акцент6 4" xfId="166" xr:uid="{00000000-0005-0000-0000-0000A5000000}"/>
    <cellStyle name="F2" xfId="167" xr:uid="{00000000-0005-0000-0000-0000A6000000}"/>
    <cellStyle name="F3" xfId="168" xr:uid="{00000000-0005-0000-0000-0000A7000000}"/>
    <cellStyle name="F4" xfId="169" xr:uid="{00000000-0005-0000-0000-0000A8000000}"/>
    <cellStyle name="F5" xfId="170" xr:uid="{00000000-0005-0000-0000-0000A9000000}"/>
    <cellStyle name="F6" xfId="171" xr:uid="{00000000-0005-0000-0000-0000AA000000}"/>
    <cellStyle name="F7" xfId="172" xr:uid="{00000000-0005-0000-0000-0000AB000000}"/>
    <cellStyle name="F8" xfId="173" xr:uid="{00000000-0005-0000-0000-0000AC000000}"/>
    <cellStyle name="Norma11l" xfId="174" xr:uid="{00000000-0005-0000-0000-0000AD000000}"/>
    <cellStyle name="Normal" xfId="175" xr:uid="{00000000-0005-0000-0000-0000AE000000}"/>
    <cellStyle name="Normal 2" xfId="176" xr:uid="{00000000-0005-0000-0000-0000AF000000}"/>
    <cellStyle name="Normal__2__Инвестпрограмма ЯЭ (2008-2013гг)кор2" xfId="177" xr:uid="{00000000-0005-0000-0000-0000B0000000}"/>
    <cellStyle name="Normal1" xfId="178" xr:uid="{00000000-0005-0000-0000-0000B1000000}"/>
    <cellStyle name="Price_Body" xfId="179" xr:uid="{00000000-0005-0000-0000-0000B2000000}"/>
    <cellStyle name="Акцент1 2" xfId="180" xr:uid="{00000000-0005-0000-0000-0000B3000000}"/>
    <cellStyle name="Акцент1 3" xfId="181" xr:uid="{00000000-0005-0000-0000-0000B4000000}"/>
    <cellStyle name="Акцент1 3 2" xfId="182" xr:uid="{00000000-0005-0000-0000-0000B5000000}"/>
    <cellStyle name="Акцент1 4" xfId="183" xr:uid="{00000000-0005-0000-0000-0000B6000000}"/>
    <cellStyle name="Акцент1 5" xfId="184" xr:uid="{00000000-0005-0000-0000-0000B7000000}"/>
    <cellStyle name="Акцент2 2" xfId="185" xr:uid="{00000000-0005-0000-0000-0000B8000000}"/>
    <cellStyle name="Акцент2 3" xfId="186" xr:uid="{00000000-0005-0000-0000-0000B9000000}"/>
    <cellStyle name="Акцент2 3 2" xfId="187" xr:uid="{00000000-0005-0000-0000-0000BA000000}"/>
    <cellStyle name="Акцент2 4" xfId="188" xr:uid="{00000000-0005-0000-0000-0000BB000000}"/>
    <cellStyle name="Акцент2 5" xfId="189" xr:uid="{00000000-0005-0000-0000-0000BC000000}"/>
    <cellStyle name="Акцент3 2" xfId="190" xr:uid="{00000000-0005-0000-0000-0000BD000000}"/>
    <cellStyle name="Акцент3 3" xfId="191" xr:uid="{00000000-0005-0000-0000-0000BE000000}"/>
    <cellStyle name="Акцент3 3 2" xfId="192" xr:uid="{00000000-0005-0000-0000-0000BF000000}"/>
    <cellStyle name="Акцент3 4" xfId="193" xr:uid="{00000000-0005-0000-0000-0000C0000000}"/>
    <cellStyle name="Акцент3 5" xfId="194" xr:uid="{00000000-0005-0000-0000-0000C1000000}"/>
    <cellStyle name="Акцент4 2" xfId="195" xr:uid="{00000000-0005-0000-0000-0000C2000000}"/>
    <cellStyle name="Акцент4 3" xfId="196" xr:uid="{00000000-0005-0000-0000-0000C3000000}"/>
    <cellStyle name="Акцент4 3 2" xfId="197" xr:uid="{00000000-0005-0000-0000-0000C4000000}"/>
    <cellStyle name="Акцент4 4" xfId="198" xr:uid="{00000000-0005-0000-0000-0000C5000000}"/>
    <cellStyle name="Акцент4 5" xfId="199" xr:uid="{00000000-0005-0000-0000-0000C6000000}"/>
    <cellStyle name="Акцент5 2" xfId="200" xr:uid="{00000000-0005-0000-0000-0000C7000000}"/>
    <cellStyle name="Акцент5 3" xfId="201" xr:uid="{00000000-0005-0000-0000-0000C8000000}"/>
    <cellStyle name="Акцент5 3 2" xfId="202" xr:uid="{00000000-0005-0000-0000-0000C9000000}"/>
    <cellStyle name="Акцент5 4" xfId="203" xr:uid="{00000000-0005-0000-0000-0000CA000000}"/>
    <cellStyle name="Акцент5 5" xfId="204" xr:uid="{00000000-0005-0000-0000-0000CB000000}"/>
    <cellStyle name="Акцент6 2" xfId="205" xr:uid="{00000000-0005-0000-0000-0000CC000000}"/>
    <cellStyle name="Акцент6 3" xfId="206" xr:uid="{00000000-0005-0000-0000-0000CD000000}"/>
    <cellStyle name="Акцент6 3 2" xfId="207" xr:uid="{00000000-0005-0000-0000-0000CE000000}"/>
    <cellStyle name="Акцент6 4" xfId="208" xr:uid="{00000000-0005-0000-0000-0000CF000000}"/>
    <cellStyle name="Акцент6 5" xfId="209" xr:uid="{00000000-0005-0000-0000-0000D0000000}"/>
    <cellStyle name="Беззащитный" xfId="210" xr:uid="{00000000-0005-0000-0000-0000D1000000}"/>
    <cellStyle name="Ввод  2" xfId="211" xr:uid="{00000000-0005-0000-0000-0000D2000000}"/>
    <cellStyle name="Ввод  3" xfId="212" xr:uid="{00000000-0005-0000-0000-0000D3000000}"/>
    <cellStyle name="Ввод  3 2" xfId="213" xr:uid="{00000000-0005-0000-0000-0000D4000000}"/>
    <cellStyle name="Ввод  4" xfId="214" xr:uid="{00000000-0005-0000-0000-0000D5000000}"/>
    <cellStyle name="Ввод  5" xfId="215" xr:uid="{00000000-0005-0000-0000-0000D6000000}"/>
    <cellStyle name="Вывод 2" xfId="216" xr:uid="{00000000-0005-0000-0000-0000D7000000}"/>
    <cellStyle name="Вывод 3" xfId="217" xr:uid="{00000000-0005-0000-0000-0000D8000000}"/>
    <cellStyle name="Вывод 3 2" xfId="218" xr:uid="{00000000-0005-0000-0000-0000D9000000}"/>
    <cellStyle name="Вывод 4" xfId="219" xr:uid="{00000000-0005-0000-0000-0000DA000000}"/>
    <cellStyle name="Вывод 5" xfId="220" xr:uid="{00000000-0005-0000-0000-0000DB000000}"/>
    <cellStyle name="Вычисление 2" xfId="221" xr:uid="{00000000-0005-0000-0000-0000DC000000}"/>
    <cellStyle name="Вычисление 3" xfId="222" xr:uid="{00000000-0005-0000-0000-0000DD000000}"/>
    <cellStyle name="Вычисление 3 2" xfId="223" xr:uid="{00000000-0005-0000-0000-0000DE000000}"/>
    <cellStyle name="Вычисление 4" xfId="224" xr:uid="{00000000-0005-0000-0000-0000DF000000}"/>
    <cellStyle name="Вычисление 5" xfId="225" xr:uid="{00000000-0005-0000-0000-0000E0000000}"/>
    <cellStyle name="Денежный 2" xfId="226" xr:uid="{00000000-0005-0000-0000-0000E1000000}"/>
    <cellStyle name="Денежный 2 2" xfId="227" xr:uid="{00000000-0005-0000-0000-0000E2000000}"/>
    <cellStyle name="Заголовок 1 2" xfId="228" xr:uid="{00000000-0005-0000-0000-0000E3000000}"/>
    <cellStyle name="Заголовок 1 3" xfId="229" xr:uid="{00000000-0005-0000-0000-0000E4000000}"/>
    <cellStyle name="Заголовок 1 4" xfId="230" xr:uid="{00000000-0005-0000-0000-0000E5000000}"/>
    <cellStyle name="Заголовок 1 5" xfId="231" xr:uid="{00000000-0005-0000-0000-0000E6000000}"/>
    <cellStyle name="Заголовок 2 2" xfId="232" xr:uid="{00000000-0005-0000-0000-0000E7000000}"/>
    <cellStyle name="Заголовок 2 3" xfId="233" xr:uid="{00000000-0005-0000-0000-0000E8000000}"/>
    <cellStyle name="Заголовок 2 4" xfId="234" xr:uid="{00000000-0005-0000-0000-0000E9000000}"/>
    <cellStyle name="Заголовок 2 5" xfId="235" xr:uid="{00000000-0005-0000-0000-0000EA000000}"/>
    <cellStyle name="Заголовок 3 2" xfId="236" xr:uid="{00000000-0005-0000-0000-0000EB000000}"/>
    <cellStyle name="Заголовок 3 3" xfId="237" xr:uid="{00000000-0005-0000-0000-0000EC000000}"/>
    <cellStyle name="Заголовок 3 4" xfId="238" xr:uid="{00000000-0005-0000-0000-0000ED000000}"/>
    <cellStyle name="Заголовок 3 5" xfId="239" xr:uid="{00000000-0005-0000-0000-0000EE000000}"/>
    <cellStyle name="Заголовок 4 2" xfId="240" xr:uid="{00000000-0005-0000-0000-0000EF000000}"/>
    <cellStyle name="Заголовок 4 3" xfId="241" xr:uid="{00000000-0005-0000-0000-0000F0000000}"/>
    <cellStyle name="Заголовок 4 4" xfId="242" xr:uid="{00000000-0005-0000-0000-0000F1000000}"/>
    <cellStyle name="Заголовок 4 5" xfId="243" xr:uid="{00000000-0005-0000-0000-0000F2000000}"/>
    <cellStyle name="Защитный" xfId="244" xr:uid="{00000000-0005-0000-0000-0000F3000000}"/>
    <cellStyle name="Значение" xfId="245" xr:uid="{00000000-0005-0000-0000-0000F4000000}"/>
    <cellStyle name="Итог 2" xfId="246" xr:uid="{00000000-0005-0000-0000-0000F5000000}"/>
    <cellStyle name="Итог 3" xfId="247" xr:uid="{00000000-0005-0000-0000-0000F6000000}"/>
    <cellStyle name="Итог 4" xfId="248" xr:uid="{00000000-0005-0000-0000-0000F7000000}"/>
    <cellStyle name="Итог 5" xfId="249" xr:uid="{00000000-0005-0000-0000-0000F8000000}"/>
    <cellStyle name="Контрольная ячейка 2" xfId="250" xr:uid="{00000000-0005-0000-0000-0000F9000000}"/>
    <cellStyle name="Контрольная ячейка 3" xfId="251" xr:uid="{00000000-0005-0000-0000-0000FA000000}"/>
    <cellStyle name="Контрольная ячейка 3 2" xfId="252" xr:uid="{00000000-0005-0000-0000-0000FB000000}"/>
    <cellStyle name="Контрольная ячейка 4" xfId="253" xr:uid="{00000000-0005-0000-0000-0000FC000000}"/>
    <cellStyle name="Контрольная ячейка 5" xfId="254" xr:uid="{00000000-0005-0000-0000-0000FD000000}"/>
    <cellStyle name="Название 2" xfId="255" xr:uid="{00000000-0005-0000-0000-0000FE000000}"/>
    <cellStyle name="Название 3" xfId="256" xr:uid="{00000000-0005-0000-0000-0000FF000000}"/>
    <cellStyle name="Нейтральный 2" xfId="257" xr:uid="{00000000-0005-0000-0000-000000010000}"/>
    <cellStyle name="Нейтральный 3" xfId="258" xr:uid="{00000000-0005-0000-0000-000001010000}"/>
    <cellStyle name="Нейтральный 3 2" xfId="259" xr:uid="{00000000-0005-0000-0000-000002010000}"/>
    <cellStyle name="Нейтральный 4" xfId="260" xr:uid="{00000000-0005-0000-0000-000003010000}"/>
    <cellStyle name="Нейтральный 5" xfId="261" xr:uid="{00000000-0005-0000-0000-000004010000}"/>
    <cellStyle name="Обычный" xfId="0" builtinId="0"/>
    <cellStyle name="Обычный 10" xfId="262" xr:uid="{00000000-0005-0000-0000-000006010000}"/>
    <cellStyle name="Обычный 10 2" xfId="263" xr:uid="{00000000-0005-0000-0000-000007010000}"/>
    <cellStyle name="Обычный 11" xfId="264" xr:uid="{00000000-0005-0000-0000-000008010000}"/>
    <cellStyle name="Обычный 11 2" xfId="265" xr:uid="{00000000-0005-0000-0000-000009010000}"/>
    <cellStyle name="Обычный 12" xfId="266" xr:uid="{00000000-0005-0000-0000-00000A010000}"/>
    <cellStyle name="Обычный 12 2" xfId="267" xr:uid="{00000000-0005-0000-0000-00000B010000}"/>
    <cellStyle name="Обычный 12 3" xfId="268" xr:uid="{00000000-0005-0000-0000-00000C010000}"/>
    <cellStyle name="Обычный 12 4" xfId="269" xr:uid="{00000000-0005-0000-0000-00000D010000}"/>
    <cellStyle name="Обычный 13" xfId="270" xr:uid="{00000000-0005-0000-0000-00000E010000}"/>
    <cellStyle name="Обычный 13 2" xfId="271" xr:uid="{00000000-0005-0000-0000-00000F010000}"/>
    <cellStyle name="Обычный 13 3" xfId="272" xr:uid="{00000000-0005-0000-0000-000010010000}"/>
    <cellStyle name="Обычный 13 4" xfId="273" xr:uid="{00000000-0005-0000-0000-000011010000}"/>
    <cellStyle name="Обычный 15" xfId="274" xr:uid="{00000000-0005-0000-0000-000012010000}"/>
    <cellStyle name="Обычный 2" xfId="275" xr:uid="{00000000-0005-0000-0000-000013010000}"/>
    <cellStyle name="Обычный 2 2" xfId="276" xr:uid="{00000000-0005-0000-0000-000014010000}"/>
    <cellStyle name="Обычный 2 2 2" xfId="277" xr:uid="{00000000-0005-0000-0000-000015010000}"/>
    <cellStyle name="Обычный 2 2 2 10" xfId="278" xr:uid="{00000000-0005-0000-0000-000016010000}"/>
    <cellStyle name="Обычный 2 2 3" xfId="279" xr:uid="{00000000-0005-0000-0000-000017010000}"/>
    <cellStyle name="Обычный 2 26 2" xfId="280" xr:uid="{00000000-0005-0000-0000-000018010000}"/>
    <cellStyle name="Обычный 2 3" xfId="281" xr:uid="{00000000-0005-0000-0000-000019010000}"/>
    <cellStyle name="Обычный 2 3 2" xfId="282" xr:uid="{00000000-0005-0000-0000-00001A010000}"/>
    <cellStyle name="Обычный 2 3 2 2" xfId="283" xr:uid="{00000000-0005-0000-0000-00001B010000}"/>
    <cellStyle name="Обычный 2 4" xfId="284" xr:uid="{00000000-0005-0000-0000-00001C010000}"/>
    <cellStyle name="Обычный 2 4 2" xfId="285" xr:uid="{00000000-0005-0000-0000-00001D010000}"/>
    <cellStyle name="Обычный 2_3 Выручка" xfId="286" xr:uid="{00000000-0005-0000-0000-00001E010000}"/>
    <cellStyle name="Обычный 3" xfId="287" xr:uid="{00000000-0005-0000-0000-00001F010000}"/>
    <cellStyle name="Обычный 3 2" xfId="288" xr:uid="{00000000-0005-0000-0000-000020010000}"/>
    <cellStyle name="Обычный 3 2 2" xfId="289" xr:uid="{00000000-0005-0000-0000-000021010000}"/>
    <cellStyle name="Обычный 3 2 2 2" xfId="290" xr:uid="{00000000-0005-0000-0000-000022010000}"/>
    <cellStyle name="Обычный 3 21" xfId="291" xr:uid="{00000000-0005-0000-0000-000023010000}"/>
    <cellStyle name="Обычный 3 3" xfId="292" xr:uid="{00000000-0005-0000-0000-000024010000}"/>
    <cellStyle name="Обычный 3 3 2" xfId="293" xr:uid="{00000000-0005-0000-0000-000025010000}"/>
    <cellStyle name="Обычный 3 3 3" xfId="294" xr:uid="{00000000-0005-0000-0000-000026010000}"/>
    <cellStyle name="Обычный 3 3 4" xfId="295" xr:uid="{00000000-0005-0000-0000-000027010000}"/>
    <cellStyle name="Обычный 3 3 5" xfId="296" xr:uid="{00000000-0005-0000-0000-000028010000}"/>
    <cellStyle name="Обычный 3 4" xfId="297" xr:uid="{00000000-0005-0000-0000-000029010000}"/>
    <cellStyle name="Обычный 3 5" xfId="298" xr:uid="{00000000-0005-0000-0000-00002A010000}"/>
    <cellStyle name="Обычный 4" xfId="299" xr:uid="{00000000-0005-0000-0000-00002B010000}"/>
    <cellStyle name="Обычный 4 2" xfId="300" xr:uid="{00000000-0005-0000-0000-00002C010000}"/>
    <cellStyle name="Обычный 4 2 2" xfId="301" xr:uid="{00000000-0005-0000-0000-00002D010000}"/>
    <cellStyle name="Обычный 4 2 3" xfId="302" xr:uid="{00000000-0005-0000-0000-00002E010000}"/>
    <cellStyle name="Обычный 4 2 4" xfId="303" xr:uid="{00000000-0005-0000-0000-00002F010000}"/>
    <cellStyle name="Обычный 4 2 5" xfId="304" xr:uid="{00000000-0005-0000-0000-000030010000}"/>
    <cellStyle name="Обычный 4 3" xfId="305" xr:uid="{00000000-0005-0000-0000-000031010000}"/>
    <cellStyle name="Обычный 4 3 2" xfId="306" xr:uid="{00000000-0005-0000-0000-000032010000}"/>
    <cellStyle name="Обычный 4 4" xfId="307" xr:uid="{00000000-0005-0000-0000-000033010000}"/>
    <cellStyle name="Обычный 4 4 2" xfId="308" xr:uid="{00000000-0005-0000-0000-000034010000}"/>
    <cellStyle name="Обычный 4 4 3" xfId="309" xr:uid="{00000000-0005-0000-0000-000035010000}"/>
    <cellStyle name="Обычный 4 4 4" xfId="310" xr:uid="{00000000-0005-0000-0000-000036010000}"/>
    <cellStyle name="Обычный 4 5" xfId="311" xr:uid="{00000000-0005-0000-0000-000037010000}"/>
    <cellStyle name="Обычный 4 5 2" xfId="312" xr:uid="{00000000-0005-0000-0000-000038010000}"/>
    <cellStyle name="Обычный 5" xfId="313" xr:uid="{00000000-0005-0000-0000-000039010000}"/>
    <cellStyle name="Обычный 5 2" xfId="314" xr:uid="{00000000-0005-0000-0000-00003A010000}"/>
    <cellStyle name="Обычный 5 2 2" xfId="315" xr:uid="{00000000-0005-0000-0000-00003B010000}"/>
    <cellStyle name="Обычный 5 2 3" xfId="316" xr:uid="{00000000-0005-0000-0000-00003C010000}"/>
    <cellStyle name="Обычный 5 3" xfId="317" xr:uid="{00000000-0005-0000-0000-00003D010000}"/>
    <cellStyle name="Обычный 5 4" xfId="318" xr:uid="{00000000-0005-0000-0000-00003E010000}"/>
    <cellStyle name="Обычный 5 5" xfId="319" xr:uid="{00000000-0005-0000-0000-00003F010000}"/>
    <cellStyle name="Обычный 6" xfId="320" xr:uid="{00000000-0005-0000-0000-000040010000}"/>
    <cellStyle name="Обычный 6 10" xfId="321" xr:uid="{00000000-0005-0000-0000-000041010000}"/>
    <cellStyle name="Обычный 6 2" xfId="322" xr:uid="{00000000-0005-0000-0000-000042010000}"/>
    <cellStyle name="Обычный 6 2 10" xfId="323" xr:uid="{00000000-0005-0000-0000-000043010000}"/>
    <cellStyle name="Обычный 6 2 2" xfId="324" xr:uid="{00000000-0005-0000-0000-000044010000}"/>
    <cellStyle name="Обычный 6 2 2 10" xfId="325" xr:uid="{00000000-0005-0000-0000-000045010000}"/>
    <cellStyle name="Обычный 6 2 2 2" xfId="326" xr:uid="{00000000-0005-0000-0000-000046010000}"/>
    <cellStyle name="Обычный 6 2 2 2 2" xfId="327" xr:uid="{00000000-0005-0000-0000-000047010000}"/>
    <cellStyle name="Обычный 6 2 2 2 2 2" xfId="328" xr:uid="{00000000-0005-0000-0000-000048010000}"/>
    <cellStyle name="Обычный 6 2 2 2 2 2 2" xfId="329" xr:uid="{00000000-0005-0000-0000-000049010000}"/>
    <cellStyle name="Обычный 6 2 2 2 2 2 3" xfId="330" xr:uid="{00000000-0005-0000-0000-00004A010000}"/>
    <cellStyle name="Обычный 6 2 2 2 2 2 4" xfId="331" xr:uid="{00000000-0005-0000-0000-00004B010000}"/>
    <cellStyle name="Обычный 6 2 2 2 2 3" xfId="332" xr:uid="{00000000-0005-0000-0000-00004C010000}"/>
    <cellStyle name="Обычный 6 2 2 2 2 4" xfId="333" xr:uid="{00000000-0005-0000-0000-00004D010000}"/>
    <cellStyle name="Обычный 6 2 2 2 2 5" xfId="334" xr:uid="{00000000-0005-0000-0000-00004E010000}"/>
    <cellStyle name="Обычный 6 2 2 2 3" xfId="335" xr:uid="{00000000-0005-0000-0000-00004F010000}"/>
    <cellStyle name="Обычный 6 2 2 2 3 2" xfId="336" xr:uid="{00000000-0005-0000-0000-000050010000}"/>
    <cellStyle name="Обычный 6 2 2 2 3 2 2" xfId="337" xr:uid="{00000000-0005-0000-0000-000051010000}"/>
    <cellStyle name="Обычный 6 2 2 2 3 3" xfId="338" xr:uid="{00000000-0005-0000-0000-000052010000}"/>
    <cellStyle name="Обычный 6 2 2 2 3 4" xfId="339" xr:uid="{00000000-0005-0000-0000-000053010000}"/>
    <cellStyle name="Обычный 6 2 2 2 4" xfId="340" xr:uid="{00000000-0005-0000-0000-000054010000}"/>
    <cellStyle name="Обычный 6 2 2 2 4 2" xfId="341" xr:uid="{00000000-0005-0000-0000-000055010000}"/>
    <cellStyle name="Обычный 6 2 2 2 5" xfId="342" xr:uid="{00000000-0005-0000-0000-000056010000}"/>
    <cellStyle name="Обычный 6 2 2 2 5 2" xfId="343" xr:uid="{00000000-0005-0000-0000-000057010000}"/>
    <cellStyle name="Обычный 6 2 2 2 6" xfId="344" xr:uid="{00000000-0005-0000-0000-000058010000}"/>
    <cellStyle name="Обычный 6 2 2 3" xfId="345" xr:uid="{00000000-0005-0000-0000-000059010000}"/>
    <cellStyle name="Обычный 6 2 2 3 2" xfId="346" xr:uid="{00000000-0005-0000-0000-00005A010000}"/>
    <cellStyle name="Обычный 6 2 2 3 2 2" xfId="347" xr:uid="{00000000-0005-0000-0000-00005B010000}"/>
    <cellStyle name="Обычный 6 2 2 3 2 3" xfId="348" xr:uid="{00000000-0005-0000-0000-00005C010000}"/>
    <cellStyle name="Обычный 6 2 2 3 2 4" xfId="349" xr:uid="{00000000-0005-0000-0000-00005D010000}"/>
    <cellStyle name="Обычный 6 2 2 3 3" xfId="350" xr:uid="{00000000-0005-0000-0000-00005E010000}"/>
    <cellStyle name="Обычный 6 2 2 3 3 2" xfId="351" xr:uid="{00000000-0005-0000-0000-00005F010000}"/>
    <cellStyle name="Обычный 6 2 2 3 4" xfId="352" xr:uid="{00000000-0005-0000-0000-000060010000}"/>
    <cellStyle name="Обычный 6 2 2 3 5" xfId="353" xr:uid="{00000000-0005-0000-0000-000061010000}"/>
    <cellStyle name="Обычный 6 2 2 4" xfId="354" xr:uid="{00000000-0005-0000-0000-000062010000}"/>
    <cellStyle name="Обычный 6 2 2 4 2" xfId="355" xr:uid="{00000000-0005-0000-0000-000063010000}"/>
    <cellStyle name="Обычный 6 2 2 4 2 2" xfId="356" xr:uid="{00000000-0005-0000-0000-000064010000}"/>
    <cellStyle name="Обычный 6 2 2 4 2 3" xfId="357" xr:uid="{00000000-0005-0000-0000-000065010000}"/>
    <cellStyle name="Обычный 6 2 2 4 2 4" xfId="358" xr:uid="{00000000-0005-0000-0000-000066010000}"/>
    <cellStyle name="Обычный 6 2 2 4 3" xfId="359" xr:uid="{00000000-0005-0000-0000-000067010000}"/>
    <cellStyle name="Обычный 6 2 2 4 4" xfId="360" xr:uid="{00000000-0005-0000-0000-000068010000}"/>
    <cellStyle name="Обычный 6 2 2 4 5" xfId="361" xr:uid="{00000000-0005-0000-0000-000069010000}"/>
    <cellStyle name="Обычный 6 2 2 5" xfId="362" xr:uid="{00000000-0005-0000-0000-00006A010000}"/>
    <cellStyle name="Обычный 6 2 2 5 2" xfId="363" xr:uid="{00000000-0005-0000-0000-00006B010000}"/>
    <cellStyle name="Обычный 6 2 2 5 3" xfId="364" xr:uid="{00000000-0005-0000-0000-00006C010000}"/>
    <cellStyle name="Обычный 6 2 2 5 4" xfId="365" xr:uid="{00000000-0005-0000-0000-00006D010000}"/>
    <cellStyle name="Обычный 6 2 2 6" xfId="366" xr:uid="{00000000-0005-0000-0000-00006E010000}"/>
    <cellStyle name="Обычный 6 2 2 6 2" xfId="367" xr:uid="{00000000-0005-0000-0000-00006F010000}"/>
    <cellStyle name="Обычный 6 2 2 7" xfId="368" xr:uid="{00000000-0005-0000-0000-000070010000}"/>
    <cellStyle name="Обычный 6 2 2 7 2" xfId="369" xr:uid="{00000000-0005-0000-0000-000071010000}"/>
    <cellStyle name="Обычный 6 2 2 8" xfId="370" xr:uid="{00000000-0005-0000-0000-000072010000}"/>
    <cellStyle name="Обычный 6 2 2 8 2" xfId="371" xr:uid="{00000000-0005-0000-0000-000073010000}"/>
    <cellStyle name="Обычный 6 2 2 9" xfId="372" xr:uid="{00000000-0005-0000-0000-000074010000}"/>
    <cellStyle name="Обычный 6 2 3" xfId="373" xr:uid="{00000000-0005-0000-0000-000075010000}"/>
    <cellStyle name="Обычный 6 2 3 2" xfId="374" xr:uid="{00000000-0005-0000-0000-000076010000}"/>
    <cellStyle name="Обычный 6 2 3 2 2" xfId="375" xr:uid="{00000000-0005-0000-0000-000077010000}"/>
    <cellStyle name="Обычный 6 2 3 2 2 2" xfId="376" xr:uid="{00000000-0005-0000-0000-000078010000}"/>
    <cellStyle name="Обычный 6 2 3 2 2 2 2" xfId="377" xr:uid="{00000000-0005-0000-0000-000079010000}"/>
    <cellStyle name="Обычный 6 2 3 2 2 2 3" xfId="378" xr:uid="{00000000-0005-0000-0000-00007A010000}"/>
    <cellStyle name="Обычный 6 2 3 2 2 3" xfId="379" xr:uid="{00000000-0005-0000-0000-00007B010000}"/>
    <cellStyle name="Обычный 6 2 3 2 2 4" xfId="380" xr:uid="{00000000-0005-0000-0000-00007C010000}"/>
    <cellStyle name="Обычный 6 2 3 2 3" xfId="381" xr:uid="{00000000-0005-0000-0000-00007D010000}"/>
    <cellStyle name="Обычный 6 2 3 2 3 2" xfId="382" xr:uid="{00000000-0005-0000-0000-00007E010000}"/>
    <cellStyle name="Обычный 6 2 3 2 3 3" xfId="383" xr:uid="{00000000-0005-0000-0000-00007F010000}"/>
    <cellStyle name="Обычный 6 2 3 2 4" xfId="384" xr:uid="{00000000-0005-0000-0000-000080010000}"/>
    <cellStyle name="Обычный 6 2 3 2 5" xfId="385" xr:uid="{00000000-0005-0000-0000-000081010000}"/>
    <cellStyle name="Обычный 6 2 3 2 6" xfId="386" xr:uid="{00000000-0005-0000-0000-000082010000}"/>
    <cellStyle name="Обычный 6 2 3 3" xfId="387" xr:uid="{00000000-0005-0000-0000-000083010000}"/>
    <cellStyle name="Обычный 6 2 3 3 2" xfId="388" xr:uid="{00000000-0005-0000-0000-000084010000}"/>
    <cellStyle name="Обычный 6 2 3 3 2 2" xfId="389" xr:uid="{00000000-0005-0000-0000-000085010000}"/>
    <cellStyle name="Обычный 6 2 3 3 2 3" xfId="390" xr:uid="{00000000-0005-0000-0000-000086010000}"/>
    <cellStyle name="Обычный 6 2 3 3 3" xfId="391" xr:uid="{00000000-0005-0000-0000-000087010000}"/>
    <cellStyle name="Обычный 6 2 3 3 4" xfId="392" xr:uid="{00000000-0005-0000-0000-000088010000}"/>
    <cellStyle name="Обычный 6 2 3 4" xfId="393" xr:uid="{00000000-0005-0000-0000-000089010000}"/>
    <cellStyle name="Обычный 6 2 3 4 2" xfId="394" xr:uid="{00000000-0005-0000-0000-00008A010000}"/>
    <cellStyle name="Обычный 6 2 3 4 2 2" xfId="395" xr:uid="{00000000-0005-0000-0000-00008B010000}"/>
    <cellStyle name="Обычный 6 2 3 4 2 3" xfId="396" xr:uid="{00000000-0005-0000-0000-00008C010000}"/>
    <cellStyle name="Обычный 6 2 3 4 3" xfId="397" xr:uid="{00000000-0005-0000-0000-00008D010000}"/>
    <cellStyle name="Обычный 6 2 3 4 4" xfId="398" xr:uid="{00000000-0005-0000-0000-00008E010000}"/>
    <cellStyle name="Обычный 6 2 3 5" xfId="399" xr:uid="{00000000-0005-0000-0000-00008F010000}"/>
    <cellStyle name="Обычный 6 2 3 5 2" xfId="400" xr:uid="{00000000-0005-0000-0000-000090010000}"/>
    <cellStyle name="Обычный 6 2 3 5 3" xfId="401" xr:uid="{00000000-0005-0000-0000-000091010000}"/>
    <cellStyle name="Обычный 6 2 3 6" xfId="402" xr:uid="{00000000-0005-0000-0000-000092010000}"/>
    <cellStyle name="Обычный 6 2 3 7" xfId="403" xr:uid="{00000000-0005-0000-0000-000093010000}"/>
    <cellStyle name="Обычный 6 2 3 8" xfId="404" xr:uid="{00000000-0005-0000-0000-000094010000}"/>
    <cellStyle name="Обычный 6 2 3 9" xfId="405" xr:uid="{00000000-0005-0000-0000-000095010000}"/>
    <cellStyle name="Обычный 6 2 4" xfId="406" xr:uid="{00000000-0005-0000-0000-000096010000}"/>
    <cellStyle name="Обычный 6 2 4 2" xfId="407" xr:uid="{00000000-0005-0000-0000-000097010000}"/>
    <cellStyle name="Обычный 6 2 4 2 2" xfId="408" xr:uid="{00000000-0005-0000-0000-000098010000}"/>
    <cellStyle name="Обычный 6 2 4 2 3" xfId="409" xr:uid="{00000000-0005-0000-0000-000099010000}"/>
    <cellStyle name="Обычный 6 2 4 3" xfId="410" xr:uid="{00000000-0005-0000-0000-00009A010000}"/>
    <cellStyle name="Обычный 6 2 4 4" xfId="411" xr:uid="{00000000-0005-0000-0000-00009B010000}"/>
    <cellStyle name="Обычный 6 2 4 5" xfId="412" xr:uid="{00000000-0005-0000-0000-00009C010000}"/>
    <cellStyle name="Обычный 6 2 5" xfId="413" xr:uid="{00000000-0005-0000-0000-00009D010000}"/>
    <cellStyle name="Обычный 6 2 5 2" xfId="414" xr:uid="{00000000-0005-0000-0000-00009E010000}"/>
    <cellStyle name="Обычный 6 2 5 2 2" xfId="415" xr:uid="{00000000-0005-0000-0000-00009F010000}"/>
    <cellStyle name="Обычный 6 2 5 2 3" xfId="416" xr:uid="{00000000-0005-0000-0000-0000A0010000}"/>
    <cellStyle name="Обычный 6 2 5 3" xfId="417" xr:uid="{00000000-0005-0000-0000-0000A1010000}"/>
    <cellStyle name="Обычный 6 2 5 4" xfId="418" xr:uid="{00000000-0005-0000-0000-0000A2010000}"/>
    <cellStyle name="Обычный 6 2 5 5" xfId="419" xr:uid="{00000000-0005-0000-0000-0000A3010000}"/>
    <cellStyle name="Обычный 6 2 6" xfId="420" xr:uid="{00000000-0005-0000-0000-0000A4010000}"/>
    <cellStyle name="Обычный 6 2 6 2" xfId="421" xr:uid="{00000000-0005-0000-0000-0000A5010000}"/>
    <cellStyle name="Обычный 6 2 6 3" xfId="422" xr:uid="{00000000-0005-0000-0000-0000A6010000}"/>
    <cellStyle name="Обычный 6 2 6 4" xfId="423" xr:uid="{00000000-0005-0000-0000-0000A7010000}"/>
    <cellStyle name="Обычный 6 2 7" xfId="424" xr:uid="{00000000-0005-0000-0000-0000A8010000}"/>
    <cellStyle name="Обычный 6 2 7 2" xfId="425" xr:uid="{00000000-0005-0000-0000-0000A9010000}"/>
    <cellStyle name="Обычный 6 2 7 3" xfId="426" xr:uid="{00000000-0005-0000-0000-0000AA010000}"/>
    <cellStyle name="Обычный 6 2 8" xfId="427" xr:uid="{00000000-0005-0000-0000-0000AB010000}"/>
    <cellStyle name="Обычный 6 2 9" xfId="428" xr:uid="{00000000-0005-0000-0000-0000AC010000}"/>
    <cellStyle name="Обычный 6 3" xfId="429" xr:uid="{00000000-0005-0000-0000-0000AD010000}"/>
    <cellStyle name="Обычный 6 3 2" xfId="430" xr:uid="{00000000-0005-0000-0000-0000AE010000}"/>
    <cellStyle name="Обычный 6 3 2 2" xfId="431" xr:uid="{00000000-0005-0000-0000-0000AF010000}"/>
    <cellStyle name="Обычный 6 3 2 3" xfId="432" xr:uid="{00000000-0005-0000-0000-0000B0010000}"/>
    <cellStyle name="Обычный 6 3 2 4" xfId="433" xr:uid="{00000000-0005-0000-0000-0000B1010000}"/>
    <cellStyle name="Обычный 6 3 3" xfId="434" xr:uid="{00000000-0005-0000-0000-0000B2010000}"/>
    <cellStyle name="Обычный 6 3 3 2" xfId="435" xr:uid="{00000000-0005-0000-0000-0000B3010000}"/>
    <cellStyle name="Обычный 6 3 4" xfId="436" xr:uid="{00000000-0005-0000-0000-0000B4010000}"/>
    <cellStyle name="Обычный 6 3 5" xfId="437" xr:uid="{00000000-0005-0000-0000-0000B5010000}"/>
    <cellStyle name="Обычный 6 4" xfId="438" xr:uid="{00000000-0005-0000-0000-0000B6010000}"/>
    <cellStyle name="Обычный 6 4 2" xfId="439" xr:uid="{00000000-0005-0000-0000-0000B7010000}"/>
    <cellStyle name="Обычный 6 4 2 2" xfId="440" xr:uid="{00000000-0005-0000-0000-0000B8010000}"/>
    <cellStyle name="Обычный 6 4 2 3" xfId="441" xr:uid="{00000000-0005-0000-0000-0000B9010000}"/>
    <cellStyle name="Обычный 6 4 3" xfId="442" xr:uid="{00000000-0005-0000-0000-0000BA010000}"/>
    <cellStyle name="Обычный 6 4 4" xfId="443" xr:uid="{00000000-0005-0000-0000-0000BB010000}"/>
    <cellStyle name="Обычный 6 4 5" xfId="444" xr:uid="{00000000-0005-0000-0000-0000BC010000}"/>
    <cellStyle name="Обычный 6 5" xfId="445" xr:uid="{00000000-0005-0000-0000-0000BD010000}"/>
    <cellStyle name="Обычный 6 5 2" xfId="446" xr:uid="{00000000-0005-0000-0000-0000BE010000}"/>
    <cellStyle name="Обычный 6 5 3" xfId="447" xr:uid="{00000000-0005-0000-0000-0000BF010000}"/>
    <cellStyle name="Обычный 6 5 4" xfId="448" xr:uid="{00000000-0005-0000-0000-0000C0010000}"/>
    <cellStyle name="Обычный 6 6" xfId="449" xr:uid="{00000000-0005-0000-0000-0000C1010000}"/>
    <cellStyle name="Обычный 6 6 2" xfId="450" xr:uid="{00000000-0005-0000-0000-0000C2010000}"/>
    <cellStyle name="Обычный 6 7" xfId="451" xr:uid="{00000000-0005-0000-0000-0000C3010000}"/>
    <cellStyle name="Обычный 6 7 2" xfId="452" xr:uid="{00000000-0005-0000-0000-0000C4010000}"/>
    <cellStyle name="Обычный 6 7 3" xfId="453" xr:uid="{00000000-0005-0000-0000-0000C5010000}"/>
    <cellStyle name="Обычный 6 8" xfId="454" xr:uid="{00000000-0005-0000-0000-0000C6010000}"/>
    <cellStyle name="Обычный 6 8 2" xfId="455" xr:uid="{00000000-0005-0000-0000-0000C7010000}"/>
    <cellStyle name="Обычный 6 9" xfId="456" xr:uid="{00000000-0005-0000-0000-0000C8010000}"/>
    <cellStyle name="Обычный 7" xfId="457" xr:uid="{00000000-0005-0000-0000-0000C9010000}"/>
    <cellStyle name="Обычный 7 2" xfId="458" xr:uid="{00000000-0005-0000-0000-0000CA010000}"/>
    <cellStyle name="Обычный 7 2 2" xfId="459" xr:uid="{00000000-0005-0000-0000-0000CB010000}"/>
    <cellStyle name="Обычный 7 2 2 2" xfId="460" xr:uid="{00000000-0005-0000-0000-0000CC010000}"/>
    <cellStyle name="Обычный 7 2 2 2 2" xfId="461" xr:uid="{00000000-0005-0000-0000-0000CD010000}"/>
    <cellStyle name="Обычный 7 2 2 2 3" xfId="462" xr:uid="{00000000-0005-0000-0000-0000CE010000}"/>
    <cellStyle name="Обычный 7 2 2 3" xfId="463" xr:uid="{00000000-0005-0000-0000-0000CF010000}"/>
    <cellStyle name="Обычный 7 2 2 4" xfId="464" xr:uid="{00000000-0005-0000-0000-0000D0010000}"/>
    <cellStyle name="Обычный 7 2 2 5" xfId="465" xr:uid="{00000000-0005-0000-0000-0000D1010000}"/>
    <cellStyle name="Обычный 7 2 3" xfId="466" xr:uid="{00000000-0005-0000-0000-0000D2010000}"/>
    <cellStyle name="Обычный 7 2 3 2" xfId="467" xr:uid="{00000000-0005-0000-0000-0000D3010000}"/>
    <cellStyle name="Обычный 7 2 3 2 2" xfId="468" xr:uid="{00000000-0005-0000-0000-0000D4010000}"/>
    <cellStyle name="Обычный 7 2 3 2 3" xfId="469" xr:uid="{00000000-0005-0000-0000-0000D5010000}"/>
    <cellStyle name="Обычный 7 2 3 3" xfId="470" xr:uid="{00000000-0005-0000-0000-0000D6010000}"/>
    <cellStyle name="Обычный 7 2 3 4" xfId="471" xr:uid="{00000000-0005-0000-0000-0000D7010000}"/>
    <cellStyle name="Обычный 7 2 4" xfId="472" xr:uid="{00000000-0005-0000-0000-0000D8010000}"/>
    <cellStyle name="Обычный 7 2 4 2" xfId="473" xr:uid="{00000000-0005-0000-0000-0000D9010000}"/>
    <cellStyle name="Обычный 7 2 4 3" xfId="474" xr:uid="{00000000-0005-0000-0000-0000DA010000}"/>
    <cellStyle name="Обычный 7 2 5" xfId="475" xr:uid="{00000000-0005-0000-0000-0000DB010000}"/>
    <cellStyle name="Обычный 7 2 6" xfId="476" xr:uid="{00000000-0005-0000-0000-0000DC010000}"/>
    <cellStyle name="Обычный 7 2 7" xfId="477" xr:uid="{00000000-0005-0000-0000-0000DD010000}"/>
    <cellStyle name="Обычный 7 2 8" xfId="478" xr:uid="{00000000-0005-0000-0000-0000DE010000}"/>
    <cellStyle name="Обычный 7 3" xfId="479" xr:uid="{00000000-0005-0000-0000-0000DF010000}"/>
    <cellStyle name="Обычный 8" xfId="480" xr:uid="{00000000-0005-0000-0000-0000E0010000}"/>
    <cellStyle name="Обычный 8 2" xfId="481" xr:uid="{00000000-0005-0000-0000-0000E1010000}"/>
    <cellStyle name="Обычный 8 28" xfId="482" xr:uid="{00000000-0005-0000-0000-0000E2010000}"/>
    <cellStyle name="Обычный 9" xfId="483" xr:uid="{00000000-0005-0000-0000-0000E3010000}"/>
    <cellStyle name="Обычный 9 2" xfId="484" xr:uid="{00000000-0005-0000-0000-0000E4010000}"/>
    <cellStyle name="Обычный 9 2 2" xfId="485" xr:uid="{00000000-0005-0000-0000-0000E5010000}"/>
    <cellStyle name="Обычный 9 2 2 2" xfId="486" xr:uid="{00000000-0005-0000-0000-0000E6010000}"/>
    <cellStyle name="Обычный 9 2 2 3" xfId="487" xr:uid="{00000000-0005-0000-0000-0000E7010000}"/>
    <cellStyle name="Обычный 9 2 2 4" xfId="488" xr:uid="{00000000-0005-0000-0000-0000E8010000}"/>
    <cellStyle name="Обычный 9 2 3" xfId="489" xr:uid="{00000000-0005-0000-0000-0000E9010000}"/>
    <cellStyle name="Обычный 9 2 4" xfId="490" xr:uid="{00000000-0005-0000-0000-0000EA010000}"/>
    <cellStyle name="Обычный 9 2 5" xfId="491" xr:uid="{00000000-0005-0000-0000-0000EB010000}"/>
    <cellStyle name="Обычный 9 3" xfId="492" xr:uid="{00000000-0005-0000-0000-0000EC010000}"/>
    <cellStyle name="Обычный 9 3 2" xfId="493" xr:uid="{00000000-0005-0000-0000-0000ED010000}"/>
    <cellStyle name="Обычный 9 3 3" xfId="494" xr:uid="{00000000-0005-0000-0000-0000EE010000}"/>
    <cellStyle name="Обычный 9 3 4" xfId="495" xr:uid="{00000000-0005-0000-0000-0000EF010000}"/>
    <cellStyle name="Обычный 9 3 5" xfId="496" xr:uid="{00000000-0005-0000-0000-0000F0010000}"/>
    <cellStyle name="Обычный 9 4" xfId="497" xr:uid="{00000000-0005-0000-0000-0000F1010000}"/>
    <cellStyle name="Обычный 9 5" xfId="498" xr:uid="{00000000-0005-0000-0000-0000F2010000}"/>
    <cellStyle name="Обычный 9 6" xfId="499" xr:uid="{00000000-0005-0000-0000-0000F3010000}"/>
    <cellStyle name="Обычный_Форматы по компаниям_last" xfId="500" xr:uid="{00000000-0005-0000-0000-0000F4010000}"/>
    <cellStyle name="Плохой 2" xfId="501" xr:uid="{00000000-0005-0000-0000-0000F5010000}"/>
    <cellStyle name="Плохой 3" xfId="502" xr:uid="{00000000-0005-0000-0000-0000F6010000}"/>
    <cellStyle name="Плохой 3 2" xfId="503" xr:uid="{00000000-0005-0000-0000-0000F7010000}"/>
    <cellStyle name="Плохой 4" xfId="504" xr:uid="{00000000-0005-0000-0000-0000F8010000}"/>
    <cellStyle name="Плохой 5" xfId="505" xr:uid="{00000000-0005-0000-0000-0000F9010000}"/>
    <cellStyle name="Поле ввода" xfId="506" xr:uid="{00000000-0005-0000-0000-0000FA010000}"/>
    <cellStyle name="Пояснение 2" xfId="507" xr:uid="{00000000-0005-0000-0000-0000FB010000}"/>
    <cellStyle name="Пояснение 3" xfId="508" xr:uid="{00000000-0005-0000-0000-0000FC010000}"/>
    <cellStyle name="Пояснение 4" xfId="509" xr:uid="{00000000-0005-0000-0000-0000FD010000}"/>
    <cellStyle name="Пояснение 5" xfId="510" xr:uid="{00000000-0005-0000-0000-0000FE010000}"/>
    <cellStyle name="Примечание 2" xfId="511" xr:uid="{00000000-0005-0000-0000-0000FF010000}"/>
    <cellStyle name="Примечание 2 2" xfId="512" xr:uid="{00000000-0005-0000-0000-000000020000}"/>
    <cellStyle name="Примечание 2 2 2" xfId="513" xr:uid="{00000000-0005-0000-0000-000001020000}"/>
    <cellStyle name="Примечание 2 3" xfId="514" xr:uid="{00000000-0005-0000-0000-000002020000}"/>
    <cellStyle name="Примечание 2 4" xfId="515" xr:uid="{00000000-0005-0000-0000-000003020000}"/>
    <cellStyle name="Примечание 2 5" xfId="516" xr:uid="{00000000-0005-0000-0000-000004020000}"/>
    <cellStyle name="Примечание 3" xfId="517" xr:uid="{00000000-0005-0000-0000-000005020000}"/>
    <cellStyle name="Примечание 3 2" xfId="518" xr:uid="{00000000-0005-0000-0000-000006020000}"/>
    <cellStyle name="Примечание 4" xfId="519" xr:uid="{00000000-0005-0000-0000-000007020000}"/>
    <cellStyle name="Примечание 4 2" xfId="520" xr:uid="{00000000-0005-0000-0000-000008020000}"/>
    <cellStyle name="Примечание 5" xfId="521" xr:uid="{00000000-0005-0000-0000-000009020000}"/>
    <cellStyle name="Примечание 5 2" xfId="522" xr:uid="{00000000-0005-0000-0000-00000A020000}"/>
    <cellStyle name="Процентный" xfId="523" builtinId="5"/>
    <cellStyle name="Процентный 2" xfId="524" xr:uid="{00000000-0005-0000-0000-00000C020000}"/>
    <cellStyle name="Процентный 2 2" xfId="525" xr:uid="{00000000-0005-0000-0000-00000D020000}"/>
    <cellStyle name="Процентный 2 3" xfId="526" xr:uid="{00000000-0005-0000-0000-00000E020000}"/>
    <cellStyle name="Процентный 2 4" xfId="527" xr:uid="{00000000-0005-0000-0000-00000F020000}"/>
    <cellStyle name="Процентный 2 4 2" xfId="528" xr:uid="{00000000-0005-0000-0000-000010020000}"/>
    <cellStyle name="Процентный 2 5" xfId="529" xr:uid="{00000000-0005-0000-0000-000011020000}"/>
    <cellStyle name="Процентный 2 5 2" xfId="530" xr:uid="{00000000-0005-0000-0000-000012020000}"/>
    <cellStyle name="Процентный 3" xfId="531" xr:uid="{00000000-0005-0000-0000-000013020000}"/>
    <cellStyle name="Процентный 3 2" xfId="532" xr:uid="{00000000-0005-0000-0000-000014020000}"/>
    <cellStyle name="Процентный 4" xfId="533" xr:uid="{00000000-0005-0000-0000-000015020000}"/>
    <cellStyle name="Связанная ячейка 2" xfId="534" xr:uid="{00000000-0005-0000-0000-000016020000}"/>
    <cellStyle name="Связанная ячейка 3" xfId="535" xr:uid="{00000000-0005-0000-0000-000017020000}"/>
    <cellStyle name="Связанная ячейка 4" xfId="536" xr:uid="{00000000-0005-0000-0000-000018020000}"/>
    <cellStyle name="Связанная ячейка 5" xfId="537" xr:uid="{00000000-0005-0000-0000-000019020000}"/>
    <cellStyle name="Стиль 1" xfId="538" xr:uid="{00000000-0005-0000-0000-00001A020000}"/>
    <cellStyle name="Стиль 1 2" xfId="539" xr:uid="{00000000-0005-0000-0000-00001B020000}"/>
    <cellStyle name="Стиль 1 3" xfId="540" xr:uid="{00000000-0005-0000-0000-00001C020000}"/>
    <cellStyle name="Текст предупреждения 2" xfId="541" xr:uid="{00000000-0005-0000-0000-00001D020000}"/>
    <cellStyle name="Текст предупреждения 3" xfId="542" xr:uid="{00000000-0005-0000-0000-00001E020000}"/>
    <cellStyle name="Текст предупреждения 4" xfId="543" xr:uid="{00000000-0005-0000-0000-00001F020000}"/>
    <cellStyle name="Текст предупреждения 5" xfId="544" xr:uid="{00000000-0005-0000-0000-000020020000}"/>
    <cellStyle name="Тысячи [0]_3Com" xfId="545" xr:uid="{00000000-0005-0000-0000-000021020000}"/>
    <cellStyle name="Тысячи_3Com" xfId="546" xr:uid="{00000000-0005-0000-0000-000022020000}"/>
    <cellStyle name="Финансовый 2" xfId="547" xr:uid="{00000000-0005-0000-0000-000023020000}"/>
    <cellStyle name="Финансовый 2 2" xfId="548" xr:uid="{00000000-0005-0000-0000-000024020000}"/>
    <cellStyle name="Финансовый 2 2 2" xfId="549" xr:uid="{00000000-0005-0000-0000-000025020000}"/>
    <cellStyle name="Финансовый 2 2 2 2" xfId="550" xr:uid="{00000000-0005-0000-0000-000026020000}"/>
    <cellStyle name="Финансовый 2 2 2 2 2" xfId="551" xr:uid="{00000000-0005-0000-0000-000027020000}"/>
    <cellStyle name="Финансовый 2 2 2 3" xfId="552" xr:uid="{00000000-0005-0000-0000-000028020000}"/>
    <cellStyle name="Финансовый 2 2 2 4" xfId="553" xr:uid="{00000000-0005-0000-0000-000029020000}"/>
    <cellStyle name="Финансовый 2 2 3" xfId="554" xr:uid="{00000000-0005-0000-0000-00002A020000}"/>
    <cellStyle name="Финансовый 2 2 3 2" xfId="555" xr:uid="{00000000-0005-0000-0000-00002B020000}"/>
    <cellStyle name="Финансовый 2 2 4" xfId="556" xr:uid="{00000000-0005-0000-0000-00002C020000}"/>
    <cellStyle name="Финансовый 2 2 5" xfId="557" xr:uid="{00000000-0005-0000-0000-00002D020000}"/>
    <cellStyle name="Финансовый 2 3" xfId="558" xr:uid="{00000000-0005-0000-0000-00002E020000}"/>
    <cellStyle name="Финансовый 2 3 2" xfId="559" xr:uid="{00000000-0005-0000-0000-00002F020000}"/>
    <cellStyle name="Финансовый 2 3 2 2" xfId="560" xr:uid="{00000000-0005-0000-0000-000030020000}"/>
    <cellStyle name="Финансовый 2 3 2 3" xfId="561" xr:uid="{00000000-0005-0000-0000-000031020000}"/>
    <cellStyle name="Финансовый 2 3 2 4" xfId="562" xr:uid="{00000000-0005-0000-0000-000032020000}"/>
    <cellStyle name="Финансовый 2 3 3" xfId="563" xr:uid="{00000000-0005-0000-0000-000033020000}"/>
    <cellStyle name="Финансовый 2 3 4" xfId="564" xr:uid="{00000000-0005-0000-0000-000034020000}"/>
    <cellStyle name="Финансовый 2 3 5" xfId="565" xr:uid="{00000000-0005-0000-0000-000035020000}"/>
    <cellStyle name="Финансовый 2 4" xfId="566" xr:uid="{00000000-0005-0000-0000-000036020000}"/>
    <cellStyle name="Финансовый 2 4 2" xfId="567" xr:uid="{00000000-0005-0000-0000-000037020000}"/>
    <cellStyle name="Финансовый 2 4 2 2" xfId="568" xr:uid="{00000000-0005-0000-0000-000038020000}"/>
    <cellStyle name="Финансовый 2 4 3" xfId="569" xr:uid="{00000000-0005-0000-0000-000039020000}"/>
    <cellStyle name="Финансовый 2 4 4" xfId="570" xr:uid="{00000000-0005-0000-0000-00003A020000}"/>
    <cellStyle name="Финансовый 2 5" xfId="571" xr:uid="{00000000-0005-0000-0000-00003B020000}"/>
    <cellStyle name="Финансовый 2 5 2" xfId="572" xr:uid="{00000000-0005-0000-0000-00003C020000}"/>
    <cellStyle name="Финансовый 2 5 3" xfId="573" xr:uid="{00000000-0005-0000-0000-00003D020000}"/>
    <cellStyle name="Финансовый 2 6" xfId="574" xr:uid="{00000000-0005-0000-0000-00003E020000}"/>
    <cellStyle name="Финансовый 2 6 2" xfId="575" xr:uid="{00000000-0005-0000-0000-00003F020000}"/>
    <cellStyle name="Финансовый 2 6 3" xfId="576" xr:uid="{00000000-0005-0000-0000-000040020000}"/>
    <cellStyle name="Финансовый 2 7" xfId="577" xr:uid="{00000000-0005-0000-0000-000041020000}"/>
    <cellStyle name="Финансовый 2 7 2" xfId="578" xr:uid="{00000000-0005-0000-0000-000042020000}"/>
    <cellStyle name="Финансовый 2 8" xfId="579" xr:uid="{00000000-0005-0000-0000-000043020000}"/>
    <cellStyle name="Финансовый 3" xfId="580" xr:uid="{00000000-0005-0000-0000-000044020000}"/>
    <cellStyle name="Финансовый 3 2" xfId="581" xr:uid="{00000000-0005-0000-0000-000045020000}"/>
    <cellStyle name="Финансовый 3 2 2" xfId="582" xr:uid="{00000000-0005-0000-0000-000046020000}"/>
    <cellStyle name="Финансовый 3 2 2 2" xfId="583" xr:uid="{00000000-0005-0000-0000-000047020000}"/>
    <cellStyle name="Финансовый 3 2 2 3" xfId="584" xr:uid="{00000000-0005-0000-0000-000048020000}"/>
    <cellStyle name="Финансовый 3 2 2 4" xfId="585" xr:uid="{00000000-0005-0000-0000-000049020000}"/>
    <cellStyle name="Финансовый 3 2 3" xfId="586" xr:uid="{00000000-0005-0000-0000-00004A020000}"/>
    <cellStyle name="Финансовый 3 2 4" xfId="587" xr:uid="{00000000-0005-0000-0000-00004B020000}"/>
    <cellStyle name="Финансовый 3 2 5" xfId="588" xr:uid="{00000000-0005-0000-0000-00004C020000}"/>
    <cellStyle name="Финансовый 3 3" xfId="589" xr:uid="{00000000-0005-0000-0000-00004D020000}"/>
    <cellStyle name="Финансовый 3 3 2" xfId="590" xr:uid="{00000000-0005-0000-0000-00004E020000}"/>
    <cellStyle name="Финансовый 3 3 2 2" xfId="591" xr:uid="{00000000-0005-0000-0000-00004F020000}"/>
    <cellStyle name="Финансовый 3 3 2 2 2" xfId="592" xr:uid="{00000000-0005-0000-0000-000050020000}"/>
    <cellStyle name="Финансовый 3 3 2 3" xfId="593" xr:uid="{00000000-0005-0000-0000-000051020000}"/>
    <cellStyle name="Финансовый 3 3 2 4" xfId="594" xr:uid="{00000000-0005-0000-0000-000052020000}"/>
    <cellStyle name="Финансовый 3 3 3" xfId="595" xr:uid="{00000000-0005-0000-0000-000053020000}"/>
    <cellStyle name="Финансовый 3 3 3 2" xfId="596" xr:uid="{00000000-0005-0000-0000-000054020000}"/>
    <cellStyle name="Финансовый 3 3 4" xfId="597" xr:uid="{00000000-0005-0000-0000-000055020000}"/>
    <cellStyle name="Финансовый 3 3 5" xfId="598" xr:uid="{00000000-0005-0000-0000-000056020000}"/>
    <cellStyle name="Финансовый 3 4" xfId="599" xr:uid="{00000000-0005-0000-0000-000057020000}"/>
    <cellStyle name="Финансовый 3 4 2" xfId="600" xr:uid="{00000000-0005-0000-0000-000058020000}"/>
    <cellStyle name="Финансовый 3 4 3" xfId="601" xr:uid="{00000000-0005-0000-0000-000059020000}"/>
    <cellStyle name="Финансовый 3 4 4" xfId="602" xr:uid="{00000000-0005-0000-0000-00005A020000}"/>
    <cellStyle name="Финансовый 3 5" xfId="603" xr:uid="{00000000-0005-0000-0000-00005B020000}"/>
    <cellStyle name="Финансовый 3 5 2" xfId="604" xr:uid="{00000000-0005-0000-0000-00005C020000}"/>
    <cellStyle name="Финансовый 3 6" xfId="605" xr:uid="{00000000-0005-0000-0000-00005D020000}"/>
    <cellStyle name="Финансовый 3 6 2" xfId="606" xr:uid="{00000000-0005-0000-0000-00005E020000}"/>
    <cellStyle name="Финансовый 3 6 3" xfId="607" xr:uid="{00000000-0005-0000-0000-00005F020000}"/>
    <cellStyle name="Финансовый 3 7" xfId="608" xr:uid="{00000000-0005-0000-0000-000060020000}"/>
    <cellStyle name="Финансовый 3 7 2" xfId="609" xr:uid="{00000000-0005-0000-0000-000061020000}"/>
    <cellStyle name="Финансовый 3 7 3" xfId="610" xr:uid="{00000000-0005-0000-0000-000062020000}"/>
    <cellStyle name="Финансовый 3 8" xfId="611" xr:uid="{00000000-0005-0000-0000-000063020000}"/>
    <cellStyle name="Финансовый 3 9" xfId="612" xr:uid="{00000000-0005-0000-0000-000064020000}"/>
    <cellStyle name="Финансовый 4" xfId="613" xr:uid="{00000000-0005-0000-0000-000065020000}"/>
    <cellStyle name="Финансовый 4 2" xfId="614" xr:uid="{00000000-0005-0000-0000-000066020000}"/>
    <cellStyle name="Финансовый 4 2 2" xfId="615" xr:uid="{00000000-0005-0000-0000-000067020000}"/>
    <cellStyle name="Финансовый 4 3" xfId="616" xr:uid="{00000000-0005-0000-0000-000068020000}"/>
    <cellStyle name="Финансовый 5" xfId="617" xr:uid="{00000000-0005-0000-0000-000069020000}"/>
    <cellStyle name="Финансовый 5 2" xfId="618" xr:uid="{00000000-0005-0000-0000-00006A020000}"/>
    <cellStyle name="Финансовый 5 3" xfId="619" xr:uid="{00000000-0005-0000-0000-00006B020000}"/>
    <cellStyle name="Финансовый 5 3 2" xfId="620" xr:uid="{00000000-0005-0000-0000-00006C020000}"/>
    <cellStyle name="Финансовый 6" xfId="621" xr:uid="{00000000-0005-0000-0000-00006D020000}"/>
    <cellStyle name="Финансовый 6 2" xfId="622" xr:uid="{00000000-0005-0000-0000-00006E020000}"/>
    <cellStyle name="Финансовый 7" xfId="623" xr:uid="{00000000-0005-0000-0000-00006F020000}"/>
    <cellStyle name="Формула" xfId="624" xr:uid="{00000000-0005-0000-0000-000070020000}"/>
    <cellStyle name="Хороший 2" xfId="625" xr:uid="{00000000-0005-0000-0000-000071020000}"/>
    <cellStyle name="Хороший 3" xfId="626" xr:uid="{00000000-0005-0000-0000-000072020000}"/>
    <cellStyle name="Хороший 3 2" xfId="627" xr:uid="{00000000-0005-0000-0000-000073020000}"/>
    <cellStyle name="Хороший 4" xfId="628" xr:uid="{00000000-0005-0000-0000-000074020000}"/>
    <cellStyle name="Хороший 5" xfId="629" xr:uid="{00000000-0005-0000-0000-000075020000}"/>
    <cellStyle name="Џђћ–…ќ’ќ›‰" xfId="630" xr:uid="{00000000-0005-0000-0000-000076020000}"/>
  </cellStyles>
  <dxfs count="18"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0006"/>
      </font>
      <fill>
        <patternFill patternType="solid">
          <fgColor rgb="FFFFC7CE"/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0006"/>
      </font>
      <fill>
        <patternFill patternType="solid">
          <fgColor rgb="FFFFC7CE"/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indexed="20"/>
        <name val="Arial Cyr"/>
      </font>
      <fill>
        <patternFill patternType="solid">
          <fgColor indexed="45"/>
          <bgColor indexed="45"/>
        </patternFill>
      </fill>
    </dxf>
    <dxf>
      <font>
        <name val="Arial Cyr"/>
      </font>
      <fill>
        <patternFill patternType="solid">
          <fgColor indexed="45"/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rvgs-ts01\DOC_TARIF\&#1048;&#1055;%20&#1040;&#1054;%20&#1042;&#1080;&#1083;&#1102;&#1081;&#1089;&#1082;&#1072;&#1103;%20&#1043;&#1069;&#1057;-3\&#1054;&#1058;&#1063;&#1045;&#1058;&#1067;%20&#1087;&#1086;%20&#1048;&#1055;\&#1054;&#1090;&#1095;&#1077;&#1090;&#1099;%20&#1079;&#1072;%202024%20&#1075;&#1086;&#1076;\&#1054;&#1090;&#1095;&#1077;&#1090;%20&#1079;&#1072;%202-&#1081;%20&#1082;&#1074;\&#1054;&#1090;&#1095;&#1105;&#1090;%20&#1048;&#1055;%20&#1079;&#1072;%202-&#1081;%20&#1082;&#1074;.%202024_&#1080;&#1090;&#1086;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 финансирование "/>
      <sheetName val="11 финансирование источники "/>
      <sheetName val="12 освоение"/>
      <sheetName val="13 финансирование и освоени "/>
      <sheetName val="14 принятие ОС"/>
      <sheetName val="15 постановка под напр"/>
      <sheetName val="16 ввод мощности"/>
      <sheetName val="17 вывод"/>
      <sheetName val="18 о тех состоянии"/>
      <sheetName val="19 план закупок "/>
    </sheetNames>
    <sheetDataSet>
      <sheetData sheetId="0">
        <row r="32">
          <cell r="A32" t="str">
            <v>1.3.1.1</v>
          </cell>
          <cell r="B32" t="str">
            <v>Модернизация АСУ_ТП (ПИР, СМР, ПНР, поставка оборудования)</v>
          </cell>
          <cell r="C32" t="str">
            <v>M_013</v>
          </cell>
        </row>
      </sheetData>
      <sheetData sheetId="1"/>
      <sheetData sheetId="2">
        <row r="30">
          <cell r="A30" t="str">
            <v>1.3.4</v>
          </cell>
        </row>
      </sheetData>
      <sheetData sheetId="3"/>
      <sheetData sheetId="4"/>
      <sheetData sheetId="5"/>
      <sheetData sheetId="6">
        <row r="33">
          <cell r="AL33">
            <v>0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pageSetUpPr fitToPage="1"/>
  </sheetPr>
  <dimension ref="A1:X82"/>
  <sheetViews>
    <sheetView tabSelected="1" zoomScale="80" workbookViewId="0">
      <selection activeCell="K21" sqref="K21"/>
    </sheetView>
  </sheetViews>
  <sheetFormatPr defaultColWidth="9" defaultRowHeight="15.75" outlineLevelCol="1"/>
  <cols>
    <col min="2" max="2" width="37.25" bestFit="1" customWidth="1"/>
    <col min="3" max="3" width="12.75" customWidth="1" outlineLevel="1"/>
    <col min="4" max="4" width="11.25" customWidth="1" outlineLevel="1"/>
    <col min="5" max="5" width="12.375" customWidth="1" outlineLevel="1"/>
    <col min="6" max="6" width="8.5" customWidth="1" outlineLevel="1"/>
    <col min="7" max="7" width="18.625" customWidth="1" outlineLevel="1"/>
    <col min="8" max="8" width="19.25" customWidth="1" outlineLevel="1"/>
    <col min="9" max="9" width="18" customWidth="1" outlineLevel="1"/>
    <col min="10" max="10" width="12.75" customWidth="1" outlineLevel="1"/>
    <col min="11" max="13" width="9.625" customWidth="1"/>
    <col min="14" max="14" width="10.25" customWidth="1"/>
    <col min="15" max="18" width="9.625" customWidth="1"/>
    <col min="19" max="19" width="10.375" customWidth="1"/>
    <col min="20" max="20" width="10.5" customWidth="1"/>
    <col min="21" max="21" width="15.25" customWidth="1"/>
    <col min="22" max="22" width="12.75" customWidth="1"/>
    <col min="23" max="23" width="13.375" customWidth="1"/>
    <col min="24" max="24" width="71.5" customWidth="1"/>
  </cols>
  <sheetData>
    <row r="1" spans="1:2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  <c r="O1" s="2"/>
      <c r="P1" s="2"/>
      <c r="Q1" s="2"/>
      <c r="R1" s="2"/>
      <c r="S1" s="2"/>
      <c r="T1" s="2"/>
      <c r="U1" s="2"/>
      <c r="V1" s="2"/>
      <c r="W1" s="2"/>
      <c r="X1" s="4" t="s">
        <v>0</v>
      </c>
    </row>
    <row r="2" spans="1:24">
      <c r="A2" s="5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3"/>
      <c r="N2" s="3"/>
      <c r="O2" s="2"/>
      <c r="P2" s="2"/>
      <c r="Q2" s="2"/>
      <c r="R2" s="2"/>
      <c r="S2" s="2"/>
      <c r="T2" s="2"/>
      <c r="U2" s="2"/>
      <c r="V2" s="2"/>
      <c r="W2" s="2"/>
      <c r="X2" s="4" t="s">
        <v>1</v>
      </c>
    </row>
    <row r="3" spans="1:2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3"/>
      <c r="N3" s="3"/>
      <c r="O3" s="2"/>
      <c r="P3" s="2"/>
      <c r="Q3" s="2"/>
      <c r="R3" s="2"/>
      <c r="S3" s="2"/>
      <c r="T3" s="2"/>
      <c r="U3" s="2"/>
      <c r="V3" s="2"/>
      <c r="W3" s="2"/>
      <c r="X3" s="4" t="s">
        <v>2</v>
      </c>
    </row>
    <row r="4" spans="1:24">
      <c r="A4" s="451" t="s">
        <v>3</v>
      </c>
      <c r="B4" s="451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51"/>
      <c r="O4" s="451"/>
      <c r="P4" s="451"/>
      <c r="Q4" s="451"/>
      <c r="R4" s="451"/>
      <c r="S4" s="451"/>
      <c r="T4" s="451"/>
      <c r="U4" s="451"/>
      <c r="V4" s="451"/>
      <c r="W4" s="451"/>
      <c r="X4" s="451"/>
    </row>
    <row r="5" spans="1:2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3"/>
      <c r="M5" s="3"/>
      <c r="N5" s="3"/>
      <c r="O5" s="2"/>
      <c r="P5" s="2"/>
      <c r="Q5" s="2"/>
      <c r="R5" s="2"/>
      <c r="S5" s="2"/>
      <c r="T5" s="2"/>
      <c r="U5" s="2"/>
      <c r="V5" s="2"/>
      <c r="W5" s="2"/>
      <c r="X5" s="4"/>
    </row>
    <row r="6" spans="1:24" ht="11.25" customHeight="1">
      <c r="A6" s="452" t="s">
        <v>4</v>
      </c>
      <c r="B6" s="452"/>
      <c r="C6" s="452"/>
      <c r="D6" s="452"/>
      <c r="E6" s="452"/>
      <c r="F6" s="452"/>
      <c r="G6" s="452"/>
      <c r="H6" s="452"/>
      <c r="I6" s="452"/>
      <c r="J6" s="452"/>
      <c r="K6" s="452"/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2"/>
      <c r="X6" s="452"/>
    </row>
    <row r="7" spans="1:24" ht="11.25" customHeight="1">
      <c r="A7" s="453" t="s">
        <v>5</v>
      </c>
      <c r="B7" s="453"/>
      <c r="C7" s="453"/>
      <c r="D7" s="453"/>
      <c r="E7" s="453"/>
      <c r="F7" s="453"/>
      <c r="G7" s="453"/>
      <c r="H7" s="453"/>
      <c r="I7" s="453"/>
      <c r="J7" s="453"/>
      <c r="K7" s="453"/>
      <c r="L7" s="453"/>
      <c r="M7" s="453"/>
      <c r="N7" s="453"/>
      <c r="O7" s="453"/>
      <c r="P7" s="453"/>
      <c r="Q7" s="453"/>
      <c r="R7" s="453"/>
      <c r="S7" s="453"/>
      <c r="T7" s="453"/>
      <c r="U7" s="453"/>
      <c r="V7" s="453"/>
      <c r="W7" s="453"/>
      <c r="X7" s="453"/>
    </row>
    <row r="8" spans="1:24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7"/>
      <c r="N8" s="7"/>
      <c r="O8" s="6"/>
      <c r="P8" s="6"/>
      <c r="Q8" s="6"/>
      <c r="R8" s="6"/>
      <c r="S8" s="6"/>
      <c r="T8" s="6"/>
      <c r="U8" s="6"/>
      <c r="V8" s="6"/>
      <c r="W8" s="6"/>
      <c r="X8" s="8"/>
    </row>
    <row r="9" spans="1:24">
      <c r="A9" s="454" t="s">
        <v>6</v>
      </c>
      <c r="B9" s="454"/>
      <c r="C9" s="454"/>
      <c r="D9" s="454"/>
      <c r="E9" s="454"/>
      <c r="F9" s="454"/>
      <c r="G9" s="454"/>
      <c r="H9" s="454"/>
      <c r="I9" s="454"/>
      <c r="J9" s="454"/>
      <c r="K9" s="454"/>
      <c r="L9" s="454"/>
      <c r="M9" s="454"/>
      <c r="N9" s="454"/>
      <c r="O9" s="454"/>
      <c r="P9" s="454"/>
      <c r="Q9" s="454"/>
      <c r="R9" s="454"/>
      <c r="S9" s="454"/>
      <c r="T9" s="454"/>
      <c r="U9" s="454"/>
      <c r="V9" s="454"/>
      <c r="W9" s="454"/>
      <c r="X9" s="454"/>
    </row>
    <row r="10" spans="1:24">
      <c r="A10" s="455" t="s">
        <v>7</v>
      </c>
      <c r="B10" s="455"/>
      <c r="C10" s="455"/>
      <c r="D10" s="455"/>
      <c r="E10" s="455"/>
      <c r="F10" s="455"/>
      <c r="G10" s="455"/>
      <c r="H10" s="455"/>
      <c r="I10" s="455"/>
      <c r="J10" s="455"/>
      <c r="K10" s="455"/>
      <c r="L10" s="455"/>
      <c r="M10" s="455"/>
      <c r="N10" s="455"/>
      <c r="O10" s="455"/>
      <c r="P10" s="455"/>
      <c r="Q10" s="455"/>
      <c r="R10" s="455"/>
      <c r="S10" s="455"/>
      <c r="T10" s="455"/>
      <c r="U10" s="455"/>
      <c r="V10" s="455"/>
      <c r="W10" s="455"/>
      <c r="X10" s="455"/>
    </row>
    <row r="11" spans="1:24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10"/>
      <c r="M11" s="11"/>
      <c r="N11" s="10"/>
      <c r="O11" s="9"/>
      <c r="P11" s="9"/>
      <c r="Q11" s="9"/>
      <c r="R11" s="9"/>
      <c r="S11" s="9"/>
      <c r="T11" s="9"/>
      <c r="U11" s="9"/>
      <c r="V11" s="9"/>
      <c r="W11" s="9"/>
      <c r="X11" s="12"/>
    </row>
    <row r="12" spans="1:24">
      <c r="A12" s="454" t="s">
        <v>8</v>
      </c>
      <c r="B12" s="454"/>
      <c r="C12" s="454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454"/>
      <c r="V12" s="454"/>
      <c r="W12" s="454"/>
      <c r="X12" s="454"/>
    </row>
    <row r="13" spans="1:24">
      <c r="A13" s="455" t="s">
        <v>9</v>
      </c>
      <c r="B13" s="455"/>
      <c r="C13" s="455"/>
      <c r="D13" s="455"/>
      <c r="E13" s="455"/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/>
      <c r="V13" s="455"/>
      <c r="W13" s="455"/>
      <c r="X13" s="455"/>
    </row>
    <row r="14" spans="1:2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3"/>
      <c r="M14" s="3"/>
      <c r="N14" s="3"/>
      <c r="O14" s="2"/>
      <c r="P14" s="2"/>
      <c r="Q14" s="2"/>
      <c r="R14" s="2"/>
      <c r="S14" s="2"/>
      <c r="T14" s="2"/>
      <c r="U14" s="2"/>
      <c r="V14" s="2"/>
      <c r="W14" s="2"/>
      <c r="X14" s="4"/>
    </row>
    <row r="15" spans="1:24">
      <c r="A15" s="13"/>
      <c r="B15" s="2"/>
      <c r="C15" s="2"/>
      <c r="D15" s="2"/>
      <c r="E15" s="2"/>
      <c r="F15" s="2"/>
      <c r="G15" s="2"/>
      <c r="H15" s="2"/>
      <c r="I15" s="2"/>
      <c r="J15" s="2"/>
      <c r="K15" s="2"/>
      <c r="L15" s="3"/>
      <c r="M15" s="3"/>
      <c r="N15" s="3"/>
      <c r="O15" s="2"/>
      <c r="P15" s="2"/>
      <c r="Q15" s="14"/>
      <c r="R15" s="2"/>
      <c r="S15" s="2"/>
      <c r="T15" s="2"/>
      <c r="U15" s="2"/>
      <c r="V15" s="2"/>
      <c r="W15" s="2"/>
      <c r="X15" s="4"/>
    </row>
    <row r="16" spans="1:24" ht="19.5" customHeight="1">
      <c r="A16" s="456" t="s">
        <v>10</v>
      </c>
      <c r="B16" s="456"/>
      <c r="C16" s="456"/>
      <c r="D16" s="456"/>
      <c r="E16" s="456"/>
      <c r="F16" s="456"/>
      <c r="G16" s="456"/>
      <c r="H16" s="456"/>
      <c r="I16" s="456"/>
      <c r="J16" s="456"/>
      <c r="K16" s="456"/>
      <c r="L16" s="456"/>
      <c r="M16" s="456"/>
      <c r="N16" s="456"/>
      <c r="O16" s="456"/>
      <c r="P16" s="456"/>
      <c r="Q16" s="456"/>
      <c r="R16" s="456"/>
      <c r="S16" s="456"/>
      <c r="T16" s="456"/>
      <c r="U16" s="456"/>
      <c r="V16" s="456"/>
      <c r="W16" s="456"/>
      <c r="X16" s="456"/>
    </row>
    <row r="17" spans="1:24" ht="45" customHeight="1">
      <c r="A17" s="457" t="s">
        <v>11</v>
      </c>
      <c r="B17" s="457" t="s">
        <v>12</v>
      </c>
      <c r="C17" s="457" t="s">
        <v>13</v>
      </c>
      <c r="D17" s="457" t="s">
        <v>14</v>
      </c>
      <c r="E17" s="457"/>
      <c r="F17" s="457"/>
      <c r="G17" s="458" t="s">
        <v>15</v>
      </c>
      <c r="H17" s="458" t="s">
        <v>16</v>
      </c>
      <c r="I17" s="458" t="s">
        <v>17</v>
      </c>
      <c r="J17" s="458" t="s">
        <v>18</v>
      </c>
      <c r="K17" s="461" t="s">
        <v>19</v>
      </c>
      <c r="L17" s="462"/>
      <c r="M17" s="462"/>
      <c r="N17" s="462"/>
      <c r="O17" s="462"/>
      <c r="P17" s="462"/>
      <c r="Q17" s="462"/>
      <c r="R17" s="462"/>
      <c r="S17" s="462"/>
      <c r="T17" s="463"/>
      <c r="U17" s="458" t="s">
        <v>20</v>
      </c>
      <c r="V17" s="457" t="s">
        <v>21</v>
      </c>
      <c r="W17" s="457"/>
      <c r="X17" s="464" t="s">
        <v>22</v>
      </c>
    </row>
    <row r="18" spans="1:24" ht="24.75" customHeight="1">
      <c r="A18" s="457"/>
      <c r="B18" s="457"/>
      <c r="C18" s="457"/>
      <c r="D18" s="457"/>
      <c r="E18" s="457"/>
      <c r="F18" s="457"/>
      <c r="G18" s="459"/>
      <c r="H18" s="459"/>
      <c r="I18" s="459"/>
      <c r="J18" s="459"/>
      <c r="K18" s="461" t="s">
        <v>23</v>
      </c>
      <c r="L18" s="463"/>
      <c r="M18" s="467" t="s">
        <v>24</v>
      </c>
      <c r="N18" s="468"/>
      <c r="O18" s="469" t="s">
        <v>25</v>
      </c>
      <c r="P18" s="470"/>
      <c r="Q18" s="469" t="s">
        <v>26</v>
      </c>
      <c r="R18" s="470"/>
      <c r="S18" s="461" t="s">
        <v>27</v>
      </c>
      <c r="T18" s="463"/>
      <c r="U18" s="459"/>
      <c r="V18" s="458" t="s">
        <v>28</v>
      </c>
      <c r="W18" s="458" t="s">
        <v>29</v>
      </c>
      <c r="X18" s="465"/>
    </row>
    <row r="19" spans="1:24" ht="141.75" customHeight="1">
      <c r="A19" s="457"/>
      <c r="B19" s="457"/>
      <c r="C19" s="457"/>
      <c r="D19" s="17" t="s">
        <v>30</v>
      </c>
      <c r="E19" s="17" t="s">
        <v>31</v>
      </c>
      <c r="F19" s="17" t="s">
        <v>32</v>
      </c>
      <c r="G19" s="460"/>
      <c r="H19" s="460"/>
      <c r="I19" s="460"/>
      <c r="J19" s="460"/>
      <c r="K19" s="15" t="s">
        <v>33</v>
      </c>
      <c r="L19" s="18" t="s">
        <v>34</v>
      </c>
      <c r="M19" s="18" t="s">
        <v>33</v>
      </c>
      <c r="N19" s="19" t="s">
        <v>34</v>
      </c>
      <c r="O19" s="15" t="s">
        <v>33</v>
      </c>
      <c r="P19" s="20" t="s">
        <v>34</v>
      </c>
      <c r="Q19" s="15" t="s">
        <v>33</v>
      </c>
      <c r="R19" s="15" t="s">
        <v>34</v>
      </c>
      <c r="S19" s="15" t="s">
        <v>33</v>
      </c>
      <c r="T19" s="15" t="s">
        <v>34</v>
      </c>
      <c r="U19" s="460"/>
      <c r="V19" s="460"/>
      <c r="W19" s="460"/>
      <c r="X19" s="466"/>
    </row>
    <row r="20" spans="1:24">
      <c r="A20" s="16">
        <v>1</v>
      </c>
      <c r="B20" s="16">
        <f>A20+1</f>
        <v>2</v>
      </c>
      <c r="C20" s="16">
        <f>B20+1</f>
        <v>3</v>
      </c>
      <c r="D20" s="16">
        <f t="shared" ref="D20:X20" si="0">C20+1</f>
        <v>4</v>
      </c>
      <c r="E20" s="16">
        <f t="shared" si="0"/>
        <v>5</v>
      </c>
      <c r="F20" s="16">
        <f t="shared" si="0"/>
        <v>6</v>
      </c>
      <c r="G20" s="16">
        <f t="shared" si="0"/>
        <v>7</v>
      </c>
      <c r="H20" s="16">
        <f t="shared" si="0"/>
        <v>8</v>
      </c>
      <c r="I20" s="16">
        <f>H20+1</f>
        <v>9</v>
      </c>
      <c r="J20" s="16">
        <f t="shared" si="0"/>
        <v>10</v>
      </c>
      <c r="K20" s="16">
        <f>J20+1</f>
        <v>11</v>
      </c>
      <c r="L20" s="16">
        <f>K20+1</f>
        <v>12</v>
      </c>
      <c r="M20" s="21">
        <f t="shared" si="0"/>
        <v>13</v>
      </c>
      <c r="N20" s="16">
        <f t="shared" si="0"/>
        <v>14</v>
      </c>
      <c r="O20" s="16">
        <f t="shared" si="0"/>
        <v>15</v>
      </c>
      <c r="P20" s="16">
        <f t="shared" si="0"/>
        <v>16</v>
      </c>
      <c r="Q20" s="16">
        <f t="shared" si="0"/>
        <v>17</v>
      </c>
      <c r="R20" s="16">
        <f t="shared" si="0"/>
        <v>18</v>
      </c>
      <c r="S20" s="16">
        <f t="shared" si="0"/>
        <v>19</v>
      </c>
      <c r="T20" s="16">
        <f t="shared" si="0"/>
        <v>20</v>
      </c>
      <c r="U20" s="16">
        <f>T20+1</f>
        <v>21</v>
      </c>
      <c r="V20" s="16">
        <f t="shared" si="0"/>
        <v>22</v>
      </c>
      <c r="W20" s="16">
        <f t="shared" si="0"/>
        <v>23</v>
      </c>
      <c r="X20" s="22">
        <f t="shared" si="0"/>
        <v>24</v>
      </c>
    </row>
    <row r="21" spans="1:24" ht="21">
      <c r="A21" s="23" t="s">
        <v>35</v>
      </c>
      <c r="B21" s="24" t="s">
        <v>36</v>
      </c>
      <c r="C21" s="25" t="s">
        <v>37</v>
      </c>
      <c r="D21" s="26" t="s">
        <v>38</v>
      </c>
      <c r="E21" s="26" t="s">
        <v>38</v>
      </c>
      <c r="F21" s="26" t="s">
        <v>38</v>
      </c>
      <c r="G21" s="26" t="s">
        <v>38</v>
      </c>
      <c r="H21" s="27">
        <f>SUM(H24,H26,H28)</f>
        <v>22353.324512630195</v>
      </c>
      <c r="I21" s="27">
        <f t="shared" ref="I21:U21" si="1">I24+I26+I28</f>
        <v>13871.412036480855</v>
      </c>
      <c r="J21" s="27">
        <f t="shared" si="1"/>
        <v>8481.9120286301986</v>
      </c>
      <c r="K21" s="27">
        <f>K24+K26+K28</f>
        <v>1549.7958803772001</v>
      </c>
      <c r="L21" s="27">
        <f>L24+L26+L28</f>
        <v>1369.4479187100001</v>
      </c>
      <c r="M21" s="27">
        <f t="shared" si="1"/>
        <v>393.51699852799999</v>
      </c>
      <c r="N21" s="27">
        <f t="shared" si="1"/>
        <v>169.48935753999999</v>
      </c>
      <c r="O21" s="27">
        <f t="shared" si="1"/>
        <v>167.658830696</v>
      </c>
      <c r="P21" s="27">
        <f t="shared" si="1"/>
        <v>126.79752194000001</v>
      </c>
      <c r="Q21" s="27">
        <f t="shared" si="1"/>
        <v>625.43245404275876</v>
      </c>
      <c r="R21" s="27">
        <f t="shared" si="1"/>
        <v>604.59600463340462</v>
      </c>
      <c r="S21" s="27">
        <f t="shared" si="1"/>
        <v>363.18759711044117</v>
      </c>
      <c r="T21" s="27">
        <f t="shared" si="1"/>
        <v>468.56503459659524</v>
      </c>
      <c r="U21" s="27">
        <f t="shared" si="1"/>
        <v>7112.4641099201981</v>
      </c>
      <c r="V21" s="27">
        <f>V24+V26+V28</f>
        <v>180.34796166719994</v>
      </c>
      <c r="W21" s="28">
        <f>L21/K21</f>
        <v>0.88363115172089268</v>
      </c>
      <c r="X21" s="29"/>
    </row>
    <row r="22" spans="1:24">
      <c r="A22" s="30" t="s">
        <v>39</v>
      </c>
      <c r="B22" s="31" t="s">
        <v>40</v>
      </c>
      <c r="C22" s="32" t="s">
        <v>37</v>
      </c>
      <c r="D22" s="33" t="s">
        <v>38</v>
      </c>
      <c r="E22" s="33" t="s">
        <v>38</v>
      </c>
      <c r="F22" s="33" t="s">
        <v>38</v>
      </c>
      <c r="G22" s="33" t="s">
        <v>38</v>
      </c>
      <c r="H22" s="33" t="s">
        <v>38</v>
      </c>
      <c r="I22" s="33" t="s">
        <v>38</v>
      </c>
      <c r="J22" s="33" t="s">
        <v>38</v>
      </c>
      <c r="K22" s="33" t="s">
        <v>38</v>
      </c>
      <c r="L22" s="33" t="s">
        <v>38</v>
      </c>
      <c r="M22" s="33" t="s">
        <v>38</v>
      </c>
      <c r="N22" s="33" t="s">
        <v>38</v>
      </c>
      <c r="O22" s="33" t="s">
        <v>38</v>
      </c>
      <c r="P22" s="33" t="s">
        <v>38</v>
      </c>
      <c r="Q22" s="33" t="s">
        <v>38</v>
      </c>
      <c r="R22" s="33" t="s">
        <v>38</v>
      </c>
      <c r="S22" s="33" t="s">
        <v>38</v>
      </c>
      <c r="T22" s="33" t="s">
        <v>38</v>
      </c>
      <c r="U22" s="33" t="s">
        <v>38</v>
      </c>
      <c r="V22" s="33" t="s">
        <v>38</v>
      </c>
      <c r="W22" s="33" t="s">
        <v>38</v>
      </c>
      <c r="X22" s="34"/>
    </row>
    <row r="23" spans="1:24">
      <c r="A23" s="35" t="s">
        <v>41</v>
      </c>
      <c r="B23" s="36" t="s">
        <v>42</v>
      </c>
      <c r="C23" s="37" t="s">
        <v>37</v>
      </c>
      <c r="D23" s="38" t="s">
        <v>38</v>
      </c>
      <c r="E23" s="38" t="s">
        <v>38</v>
      </c>
      <c r="F23" s="38" t="s">
        <v>38</v>
      </c>
      <c r="G23" s="38" t="s">
        <v>38</v>
      </c>
      <c r="H23" s="38" t="s">
        <v>38</v>
      </c>
      <c r="I23" s="38" t="s">
        <v>38</v>
      </c>
      <c r="J23" s="38" t="s">
        <v>38</v>
      </c>
      <c r="K23" s="38" t="s">
        <v>38</v>
      </c>
      <c r="L23" s="38" t="s">
        <v>38</v>
      </c>
      <c r="M23" s="38" t="s">
        <v>38</v>
      </c>
      <c r="N23" s="38" t="s">
        <v>38</v>
      </c>
      <c r="O23" s="38" t="s">
        <v>38</v>
      </c>
      <c r="P23" s="38" t="s">
        <v>38</v>
      </c>
      <c r="Q23" s="38" t="s">
        <v>38</v>
      </c>
      <c r="R23" s="38" t="s">
        <v>38</v>
      </c>
      <c r="S23" s="38" t="s">
        <v>38</v>
      </c>
      <c r="T23" s="38" t="s">
        <v>38</v>
      </c>
      <c r="U23" s="38" t="s">
        <v>38</v>
      </c>
      <c r="V23" s="38" t="s">
        <v>38</v>
      </c>
      <c r="W23" s="39" t="s">
        <v>38</v>
      </c>
      <c r="X23" s="40"/>
    </row>
    <row r="24" spans="1:24">
      <c r="A24" s="41" t="s">
        <v>43</v>
      </c>
      <c r="B24" s="42" t="s">
        <v>44</v>
      </c>
      <c r="C24" s="43" t="s">
        <v>37</v>
      </c>
      <c r="D24" s="44" t="s">
        <v>38</v>
      </c>
      <c r="E24" s="44" t="s">
        <v>38</v>
      </c>
      <c r="F24" s="44" t="s">
        <v>38</v>
      </c>
      <c r="G24" s="45" t="str">
        <f>G30</f>
        <v>нд</v>
      </c>
      <c r="H24" s="45">
        <f>H30</f>
        <v>436.43735601600002</v>
      </c>
      <c r="I24" s="45">
        <f t="shared" ref="I24:V24" si="2">I30</f>
        <v>172.61199999999997</v>
      </c>
      <c r="J24" s="45">
        <f>J30</f>
        <v>263.82535601600006</v>
      </c>
      <c r="K24" s="45">
        <f>K30</f>
        <v>176.86262404300001</v>
      </c>
      <c r="L24" s="46">
        <f t="shared" si="2"/>
        <v>181.30181319000002</v>
      </c>
      <c r="M24" s="45">
        <f t="shared" si="2"/>
        <v>0</v>
      </c>
      <c r="N24" s="45">
        <f t="shared" si="2"/>
        <v>53.493034870000002</v>
      </c>
      <c r="O24" s="45">
        <f t="shared" si="2"/>
        <v>0</v>
      </c>
      <c r="P24" s="45">
        <f t="shared" si="2"/>
        <v>53.04099368</v>
      </c>
      <c r="Q24" s="45">
        <f t="shared" si="2"/>
        <v>0</v>
      </c>
      <c r="R24" s="45">
        <f t="shared" si="2"/>
        <v>22.657150100000003</v>
      </c>
      <c r="S24" s="45">
        <f t="shared" si="2"/>
        <v>176.86262404300001</v>
      </c>
      <c r="T24" s="45">
        <f>T30</f>
        <v>52.11063454</v>
      </c>
      <c r="U24" s="45">
        <f>U30</f>
        <v>82.523542826000025</v>
      </c>
      <c r="V24" s="45">
        <f t="shared" si="2"/>
        <v>-4.4391891469999933</v>
      </c>
      <c r="W24" s="47">
        <f>W30</f>
        <v>1.0250996453943866</v>
      </c>
      <c r="X24" s="48"/>
    </row>
    <row r="25" spans="1:24" ht="22.5">
      <c r="A25" s="35" t="s">
        <v>45</v>
      </c>
      <c r="B25" s="36" t="s">
        <v>46</v>
      </c>
      <c r="C25" s="37" t="s">
        <v>37</v>
      </c>
      <c r="D25" s="38" t="s">
        <v>38</v>
      </c>
      <c r="E25" s="38" t="s">
        <v>38</v>
      </c>
      <c r="F25" s="38" t="s">
        <v>38</v>
      </c>
      <c r="G25" s="38" t="s">
        <v>38</v>
      </c>
      <c r="H25" s="38" t="s">
        <v>38</v>
      </c>
      <c r="I25" s="38" t="s">
        <v>38</v>
      </c>
      <c r="J25" s="38" t="s">
        <v>38</v>
      </c>
      <c r="K25" s="38" t="s">
        <v>38</v>
      </c>
      <c r="L25" s="38" t="s">
        <v>38</v>
      </c>
      <c r="M25" s="38" t="s">
        <v>38</v>
      </c>
      <c r="N25" s="38" t="s">
        <v>38</v>
      </c>
      <c r="O25" s="38" t="s">
        <v>38</v>
      </c>
      <c r="P25" s="38" t="s">
        <v>38</v>
      </c>
      <c r="Q25" s="38" t="s">
        <v>38</v>
      </c>
      <c r="R25" s="38" t="s">
        <v>38</v>
      </c>
      <c r="S25" s="38" t="s">
        <v>38</v>
      </c>
      <c r="T25" s="38" t="s">
        <v>38</v>
      </c>
      <c r="U25" s="38" t="s">
        <v>38</v>
      </c>
      <c r="V25" s="38" t="s">
        <v>38</v>
      </c>
      <c r="W25" s="39" t="s">
        <v>38</v>
      </c>
      <c r="X25" s="40"/>
    </row>
    <row r="26" spans="1:24">
      <c r="A26" s="41" t="s">
        <v>47</v>
      </c>
      <c r="B26" s="42" t="s">
        <v>48</v>
      </c>
      <c r="C26" s="43" t="s">
        <v>37</v>
      </c>
      <c r="D26" s="44" t="s">
        <v>38</v>
      </c>
      <c r="E26" s="44" t="s">
        <v>38</v>
      </c>
      <c r="F26" s="44" t="s">
        <v>38</v>
      </c>
      <c r="G26" s="45" t="str">
        <f>G34</f>
        <v>нд</v>
      </c>
      <c r="H26" s="45">
        <f>H34</f>
        <v>19729.601834793997</v>
      </c>
      <c r="I26" s="45">
        <f>I34</f>
        <v>13668.279556480857</v>
      </c>
      <c r="J26" s="45">
        <f t="shared" ref="J26:V26" si="3">J34</f>
        <v>6061.3218347939983</v>
      </c>
      <c r="K26" s="45">
        <f t="shared" si="3"/>
        <v>1218.332101234</v>
      </c>
      <c r="L26" s="45">
        <f>L34</f>
        <v>1113.72465336</v>
      </c>
      <c r="M26" s="45">
        <f t="shared" si="3"/>
        <v>392.29699999999997</v>
      </c>
      <c r="N26" s="45">
        <f t="shared" si="3"/>
        <v>115.99632266999998</v>
      </c>
      <c r="O26" s="45">
        <f t="shared" si="3"/>
        <v>166.06</v>
      </c>
      <c r="P26" s="45">
        <f t="shared" si="3"/>
        <v>70.292829730000008</v>
      </c>
      <c r="Q26" s="45">
        <f t="shared" si="3"/>
        <v>610.38599999999997</v>
      </c>
      <c r="R26" s="45">
        <f t="shared" si="3"/>
        <v>577.12987933340469</v>
      </c>
      <c r="S26" s="45">
        <f t="shared" si="3"/>
        <v>49.589101233999926</v>
      </c>
      <c r="T26" s="45">
        <f t="shared" si="3"/>
        <v>350.30562162659527</v>
      </c>
      <c r="U26" s="45">
        <f>U34</f>
        <v>4947.5971814339982</v>
      </c>
      <c r="V26" s="45">
        <f t="shared" si="3"/>
        <v>104.60744787399994</v>
      </c>
      <c r="W26" s="47">
        <f>W34</f>
        <v>0.91413880684252902</v>
      </c>
      <c r="X26" s="48"/>
    </row>
    <row r="27" spans="1:24" ht="22.5">
      <c r="A27" s="35" t="s">
        <v>49</v>
      </c>
      <c r="B27" s="36" t="s">
        <v>50</v>
      </c>
      <c r="C27" s="37" t="s">
        <v>37</v>
      </c>
      <c r="D27" s="38" t="s">
        <v>38</v>
      </c>
      <c r="E27" s="38" t="s">
        <v>38</v>
      </c>
      <c r="F27" s="38" t="s">
        <v>38</v>
      </c>
      <c r="G27" s="38" t="s">
        <v>38</v>
      </c>
      <c r="H27" s="38" t="s">
        <v>38</v>
      </c>
      <c r="I27" s="38" t="s">
        <v>38</v>
      </c>
      <c r="J27" s="38" t="s">
        <v>38</v>
      </c>
      <c r="K27" s="38" t="s">
        <v>38</v>
      </c>
      <c r="L27" s="38" t="s">
        <v>38</v>
      </c>
      <c r="M27" s="38" t="s">
        <v>38</v>
      </c>
      <c r="N27" s="38" t="s">
        <v>38</v>
      </c>
      <c r="O27" s="38" t="s">
        <v>38</v>
      </c>
      <c r="P27" s="38" t="s">
        <v>38</v>
      </c>
      <c r="Q27" s="38" t="s">
        <v>38</v>
      </c>
      <c r="R27" s="38" t="s">
        <v>38</v>
      </c>
      <c r="S27" s="38" t="s">
        <v>38</v>
      </c>
      <c r="T27" s="38" t="s">
        <v>38</v>
      </c>
      <c r="U27" s="38" t="s">
        <v>38</v>
      </c>
      <c r="V27" s="38" t="s">
        <v>38</v>
      </c>
      <c r="W27" s="39" t="s">
        <v>38</v>
      </c>
      <c r="X27" s="40"/>
    </row>
    <row r="28" spans="1:24">
      <c r="A28" s="41" t="s">
        <v>51</v>
      </c>
      <c r="B28" s="42" t="s">
        <v>52</v>
      </c>
      <c r="C28" s="43" t="s">
        <v>37</v>
      </c>
      <c r="D28" s="44" t="s">
        <v>38</v>
      </c>
      <c r="E28" s="44" t="s">
        <v>38</v>
      </c>
      <c r="F28" s="44" t="s">
        <v>38</v>
      </c>
      <c r="G28" s="44" t="s">
        <v>38</v>
      </c>
      <c r="H28" s="49">
        <f t="shared" ref="H28:V28" si="4">H41</f>
        <v>2187.2853218202004</v>
      </c>
      <c r="I28" s="49">
        <f t="shared" si="4"/>
        <v>30.520480000000003</v>
      </c>
      <c r="J28" s="49">
        <f t="shared" si="4"/>
        <v>2156.7648378202007</v>
      </c>
      <c r="K28" s="49">
        <f t="shared" si="4"/>
        <v>154.60115510020006</v>
      </c>
      <c r="L28" s="49">
        <f t="shared" si="4"/>
        <v>74.421452160000001</v>
      </c>
      <c r="M28" s="49">
        <f t="shared" si="4"/>
        <v>1.2199985279999999</v>
      </c>
      <c r="N28" s="49">
        <f t="shared" si="4"/>
        <v>0</v>
      </c>
      <c r="O28" s="49">
        <f t="shared" si="4"/>
        <v>1.5988306959999998</v>
      </c>
      <c r="P28" s="49">
        <f t="shared" si="4"/>
        <v>3.4636985299999998</v>
      </c>
      <c r="Q28" s="49">
        <f t="shared" si="4"/>
        <v>15.046454042758798</v>
      </c>
      <c r="R28" s="49">
        <f t="shared" si="4"/>
        <v>4.8089752000000008</v>
      </c>
      <c r="S28" s="49">
        <f t="shared" si="4"/>
        <v>136.73587183344122</v>
      </c>
      <c r="T28" s="49">
        <f t="shared" si="4"/>
        <v>66.148778430000007</v>
      </c>
      <c r="U28" s="49">
        <f t="shared" si="4"/>
        <v>2082.3433856602001</v>
      </c>
      <c r="V28" s="49">
        <f t="shared" si="4"/>
        <v>80.179702940199988</v>
      </c>
      <c r="W28" s="50">
        <f>W41</f>
        <v>33.408965204665961</v>
      </c>
      <c r="X28" s="48"/>
    </row>
    <row r="29" spans="1:24">
      <c r="A29" s="23" t="s">
        <v>53</v>
      </c>
      <c r="B29" s="24" t="s">
        <v>54</v>
      </c>
      <c r="C29" s="25" t="s">
        <v>37</v>
      </c>
      <c r="D29" s="26" t="s">
        <v>38</v>
      </c>
      <c r="E29" s="26" t="s">
        <v>38</v>
      </c>
      <c r="F29" s="26" t="s">
        <v>38</v>
      </c>
      <c r="G29" s="26" t="s">
        <v>38</v>
      </c>
      <c r="H29" s="51">
        <f t="shared" ref="H29:V29" si="5">H30+H34+H41</f>
        <v>22353.324512630195</v>
      </c>
      <c r="I29" s="51">
        <f t="shared" si="5"/>
        <v>13871.412036480855</v>
      </c>
      <c r="J29" s="51">
        <f t="shared" si="5"/>
        <v>8481.9120286301986</v>
      </c>
      <c r="K29" s="51">
        <f t="shared" si="5"/>
        <v>1549.7958803772001</v>
      </c>
      <c r="L29" s="51">
        <f t="shared" si="5"/>
        <v>1369.4479187100001</v>
      </c>
      <c r="M29" s="51">
        <f t="shared" si="5"/>
        <v>393.51699852799999</v>
      </c>
      <c r="N29" s="51">
        <f t="shared" si="5"/>
        <v>169.48935753999999</v>
      </c>
      <c r="O29" s="51">
        <f t="shared" si="5"/>
        <v>167.658830696</v>
      </c>
      <c r="P29" s="51">
        <f t="shared" si="5"/>
        <v>126.79752194000001</v>
      </c>
      <c r="Q29" s="51">
        <f t="shared" si="5"/>
        <v>625.43245404275876</v>
      </c>
      <c r="R29" s="51">
        <f t="shared" si="5"/>
        <v>604.59600463340462</v>
      </c>
      <c r="S29" s="51">
        <f t="shared" si="5"/>
        <v>363.18759711044117</v>
      </c>
      <c r="T29" s="51">
        <f t="shared" si="5"/>
        <v>468.56503459659524</v>
      </c>
      <c r="U29" s="51">
        <f t="shared" si="5"/>
        <v>7112.4641099201981</v>
      </c>
      <c r="V29" s="52">
        <f t="shared" si="5"/>
        <v>180.34796166719994</v>
      </c>
      <c r="W29" s="28">
        <f>L29/K29</f>
        <v>0.88363115172089268</v>
      </c>
      <c r="X29" s="53"/>
    </row>
    <row r="30" spans="1:24" ht="21">
      <c r="A30" s="54" t="str">
        <f>'12 освоение'!A29</f>
        <v>1.3.</v>
      </c>
      <c r="B30" s="55" t="s">
        <v>55</v>
      </c>
      <c r="C30" s="43" t="s">
        <v>37</v>
      </c>
      <c r="D30" s="44" t="s">
        <v>38</v>
      </c>
      <c r="E30" s="44" t="s">
        <v>38</v>
      </c>
      <c r="F30" s="44" t="s">
        <v>38</v>
      </c>
      <c r="G30" s="45" t="str">
        <f>G31</f>
        <v>нд</v>
      </c>
      <c r="H30" s="45">
        <f>H31</f>
        <v>436.43735601600002</v>
      </c>
      <c r="I30" s="45">
        <f t="shared" ref="I30:T30" si="6">I31</f>
        <v>172.61199999999997</v>
      </c>
      <c r="J30" s="45">
        <f t="shared" si="6"/>
        <v>263.82535601600006</v>
      </c>
      <c r="K30" s="45">
        <f t="shared" si="6"/>
        <v>176.86262404300001</v>
      </c>
      <c r="L30" s="45">
        <f t="shared" si="6"/>
        <v>181.30181319000002</v>
      </c>
      <c r="M30" s="45">
        <f t="shared" si="6"/>
        <v>0</v>
      </c>
      <c r="N30" s="45">
        <f t="shared" si="6"/>
        <v>53.493034870000002</v>
      </c>
      <c r="O30" s="45">
        <f t="shared" si="6"/>
        <v>0</v>
      </c>
      <c r="P30" s="45">
        <f t="shared" si="6"/>
        <v>53.04099368</v>
      </c>
      <c r="Q30" s="45">
        <f t="shared" si="6"/>
        <v>0</v>
      </c>
      <c r="R30" s="45">
        <f t="shared" si="6"/>
        <v>22.657150100000003</v>
      </c>
      <c r="S30" s="45">
        <f t="shared" si="6"/>
        <v>176.86262404300001</v>
      </c>
      <c r="T30" s="45">
        <f t="shared" si="6"/>
        <v>52.11063454</v>
      </c>
      <c r="U30" s="45">
        <f>U31</f>
        <v>82.523542826000025</v>
      </c>
      <c r="V30" s="45">
        <f>V31</f>
        <v>-4.4391891469999933</v>
      </c>
      <c r="W30" s="47">
        <f>W31</f>
        <v>1.0250996453943866</v>
      </c>
      <c r="X30" s="48"/>
    </row>
    <row r="31" spans="1:24" ht="31.5">
      <c r="A31" s="54" t="str">
        <f>'12 освоение'!A30</f>
        <v>1.3.4</v>
      </c>
      <c r="B31" s="56" t="s">
        <v>56</v>
      </c>
      <c r="C31" s="57" t="s">
        <v>37</v>
      </c>
      <c r="D31" s="44" t="s">
        <v>38</v>
      </c>
      <c r="E31" s="44" t="s">
        <v>38</v>
      </c>
      <c r="F31" s="44" t="s">
        <v>38</v>
      </c>
      <c r="G31" s="58" t="s">
        <v>38</v>
      </c>
      <c r="H31" s="58">
        <f>SUM(H32:H33)</f>
        <v>436.43735601600002</v>
      </c>
      <c r="I31" s="58">
        <f>SUM(I32:I33)</f>
        <v>172.61199999999997</v>
      </c>
      <c r="J31" s="58">
        <f t="shared" ref="J31:K31" si="7">SUM(J32:J33)</f>
        <v>263.82535601600006</v>
      </c>
      <c r="K31" s="58">
        <f t="shared" si="7"/>
        <v>176.86262404300001</v>
      </c>
      <c r="L31" s="58">
        <f t="shared" ref="L31:V31" si="8">SUM(L32:L33)</f>
        <v>181.30181319000002</v>
      </c>
      <c r="M31" s="58">
        <f t="shared" si="8"/>
        <v>0</v>
      </c>
      <c r="N31" s="58">
        <f t="shared" si="8"/>
        <v>53.493034870000002</v>
      </c>
      <c r="O31" s="58">
        <f t="shared" si="8"/>
        <v>0</v>
      </c>
      <c r="P31" s="58">
        <f t="shared" si="8"/>
        <v>53.04099368</v>
      </c>
      <c r="Q31" s="58">
        <f t="shared" si="8"/>
        <v>0</v>
      </c>
      <c r="R31" s="58">
        <f t="shared" si="8"/>
        <v>22.657150100000003</v>
      </c>
      <c r="S31" s="58">
        <f t="shared" si="8"/>
        <v>176.86262404300001</v>
      </c>
      <c r="T31" s="58">
        <f t="shared" si="8"/>
        <v>52.11063454</v>
      </c>
      <c r="U31" s="58">
        <f t="shared" si="8"/>
        <v>82.523542826000025</v>
      </c>
      <c r="V31" s="58">
        <f t="shared" si="8"/>
        <v>-4.4391891469999933</v>
      </c>
      <c r="W31" s="59">
        <f t="shared" ref="W31:W33" si="9">L31/K31</f>
        <v>1.0250996453943866</v>
      </c>
      <c r="X31" s="48"/>
    </row>
    <row r="32" spans="1:24" ht="56.25">
      <c r="A32" s="60" t="s">
        <v>57</v>
      </c>
      <c r="B32" s="61" t="s">
        <v>58</v>
      </c>
      <c r="C32" s="62" t="s">
        <v>59</v>
      </c>
      <c r="D32" s="63" t="s">
        <v>38</v>
      </c>
      <c r="E32" s="63" t="s">
        <v>38</v>
      </c>
      <c r="F32" s="63" t="s">
        <v>38</v>
      </c>
      <c r="G32" s="63" t="s">
        <v>38</v>
      </c>
      <c r="H32" s="64">
        <v>434.15602501000001</v>
      </c>
      <c r="I32" s="64">
        <f t="shared" ref="I32:I33" si="10">H32-J32</f>
        <v>170.89999999999998</v>
      </c>
      <c r="J32" s="64">
        <v>263.25602501000003</v>
      </c>
      <c r="K32" s="65">
        <f t="shared" ref="K32:K33" si="11">M32+O32+Q32+S32</f>
        <v>176.29329303700001</v>
      </c>
      <c r="L32" s="65">
        <f t="shared" ref="L32:L33" si="12">N32+P32+R32+T32</f>
        <v>180.73248218000001</v>
      </c>
      <c r="M32" s="64">
        <v>0</v>
      </c>
      <c r="N32" s="65">
        <f>53.39837387+0.094661</f>
        <v>53.493034870000002</v>
      </c>
      <c r="O32" s="64">
        <v>0</v>
      </c>
      <c r="P32" s="64">
        <f>36.93154181+9.97139289+4.05972517+2.07833381</f>
        <v>53.04099368</v>
      </c>
      <c r="Q32" s="64">
        <v>0</v>
      </c>
      <c r="R32" s="64">
        <f>11.17954963+11.47760047</f>
        <v>22.657150100000003</v>
      </c>
      <c r="S32" s="64">
        <f>205.9073271-29.614034063</f>
        <v>176.29329303700001</v>
      </c>
      <c r="T32" s="65">
        <f>180.73248218-N32-P32-R32</f>
        <v>51.54130353</v>
      </c>
      <c r="U32" s="64">
        <f t="shared" ref="U32:U33" si="13">J32-L32</f>
        <v>82.523542830000025</v>
      </c>
      <c r="V32" s="37">
        <f t="shared" ref="V32:V33" si="14">K32-L32</f>
        <v>-4.439189142999993</v>
      </c>
      <c r="W32" s="66">
        <f t="shared" si="9"/>
        <v>1.0251807035113258</v>
      </c>
      <c r="X32" s="67" t="s">
        <v>60</v>
      </c>
    </row>
    <row r="33" spans="1:24" ht="22.5">
      <c r="A33" s="60" t="s">
        <v>57</v>
      </c>
      <c r="B33" s="61" t="s">
        <v>61</v>
      </c>
      <c r="C33" s="62" t="s">
        <v>62</v>
      </c>
      <c r="D33" s="63" t="s">
        <v>38</v>
      </c>
      <c r="E33" s="63" t="s">
        <v>38</v>
      </c>
      <c r="F33" s="63" t="s">
        <v>38</v>
      </c>
      <c r="G33" s="63" t="s">
        <v>38</v>
      </c>
      <c r="H33" s="64">
        <v>2.2813310059999998</v>
      </c>
      <c r="I33" s="64">
        <f t="shared" si="10"/>
        <v>1.7119999999999997</v>
      </c>
      <c r="J33" s="64">
        <v>0.56933100599999997</v>
      </c>
      <c r="K33" s="65">
        <f t="shared" si="11"/>
        <v>0.56933100599999997</v>
      </c>
      <c r="L33" s="65">
        <f t="shared" si="12"/>
        <v>0.56933100999999997</v>
      </c>
      <c r="M33" s="64">
        <v>0</v>
      </c>
      <c r="N33" s="65">
        <v>0</v>
      </c>
      <c r="O33" s="64">
        <v>0</v>
      </c>
      <c r="P33" s="64">
        <v>0</v>
      </c>
      <c r="Q33" s="64">
        <v>0</v>
      </c>
      <c r="R33" s="64">
        <v>0</v>
      </c>
      <c r="S33" s="64">
        <v>0.56933100599999997</v>
      </c>
      <c r="T33" s="65">
        <v>0.56933100999999997</v>
      </c>
      <c r="U33" s="64">
        <f t="shared" si="13"/>
        <v>-3.9999999978945766E-9</v>
      </c>
      <c r="V33" s="37">
        <f t="shared" si="14"/>
        <v>-3.9999999978945766E-9</v>
      </c>
      <c r="W33" s="66">
        <f t="shared" si="9"/>
        <v>1.0000000070257899</v>
      </c>
      <c r="X33" s="67"/>
    </row>
    <row r="34" spans="1:24">
      <c r="A34" s="43" t="s">
        <v>63</v>
      </c>
      <c r="B34" s="49" t="s">
        <v>64</v>
      </c>
      <c r="C34" s="43" t="str">
        <f>C35</f>
        <v>Г</v>
      </c>
      <c r="D34" s="43" t="str">
        <f t="shared" ref="D34:U34" si="15">D35</f>
        <v>нд</v>
      </c>
      <c r="E34" s="43" t="str">
        <f t="shared" si="15"/>
        <v>нд</v>
      </c>
      <c r="F34" s="43" t="str">
        <f t="shared" si="15"/>
        <v>нд</v>
      </c>
      <c r="G34" s="43" t="str">
        <f t="shared" si="15"/>
        <v>нд</v>
      </c>
      <c r="H34" s="58">
        <f>H35</f>
        <v>19729.601834793997</v>
      </c>
      <c r="I34" s="68">
        <f>I35</f>
        <v>13668.279556480857</v>
      </c>
      <c r="J34" s="58">
        <f t="shared" si="15"/>
        <v>6061.3218347939983</v>
      </c>
      <c r="K34" s="58">
        <f t="shared" si="15"/>
        <v>1218.332101234</v>
      </c>
      <c r="L34" s="58">
        <f>L35</f>
        <v>1113.72465336</v>
      </c>
      <c r="M34" s="58">
        <f t="shared" si="15"/>
        <v>392.29699999999997</v>
      </c>
      <c r="N34" s="58">
        <f t="shared" si="15"/>
        <v>115.99632266999998</v>
      </c>
      <c r="O34" s="58">
        <f t="shared" si="15"/>
        <v>166.06</v>
      </c>
      <c r="P34" s="58">
        <f t="shared" si="15"/>
        <v>70.292829730000008</v>
      </c>
      <c r="Q34" s="58">
        <f t="shared" si="15"/>
        <v>610.38599999999997</v>
      </c>
      <c r="R34" s="58">
        <f t="shared" si="15"/>
        <v>577.12987933340469</v>
      </c>
      <c r="S34" s="58">
        <f t="shared" si="15"/>
        <v>49.589101233999926</v>
      </c>
      <c r="T34" s="58">
        <f t="shared" si="15"/>
        <v>350.30562162659527</v>
      </c>
      <c r="U34" s="58">
        <f t="shared" si="15"/>
        <v>4947.5971814339982</v>
      </c>
      <c r="V34" s="58">
        <f>V35</f>
        <v>104.60744787399994</v>
      </c>
      <c r="W34" s="59">
        <f>W35</f>
        <v>0.91413880684252902</v>
      </c>
      <c r="X34" s="69"/>
    </row>
    <row r="35" spans="1:24" ht="21">
      <c r="A35" s="43" t="s">
        <v>65</v>
      </c>
      <c r="B35" s="49" t="s">
        <v>66</v>
      </c>
      <c r="C35" s="43" t="s">
        <v>37</v>
      </c>
      <c r="D35" s="70" t="s">
        <v>38</v>
      </c>
      <c r="E35" s="70" t="s">
        <v>38</v>
      </c>
      <c r="F35" s="70" t="s">
        <v>38</v>
      </c>
      <c r="G35" s="70" t="s">
        <v>38</v>
      </c>
      <c r="H35" s="58">
        <f>H36+H38+H39+H40+H37</f>
        <v>19729.601834793997</v>
      </c>
      <c r="I35" s="58">
        <f t="shared" ref="I35:R35" si="16">I36+I38+I39+I40+I37</f>
        <v>13668.279556480857</v>
      </c>
      <c r="J35" s="58">
        <f t="shared" si="16"/>
        <v>6061.3218347939983</v>
      </c>
      <c r="K35" s="58">
        <f t="shared" si="16"/>
        <v>1218.332101234</v>
      </c>
      <c r="L35" s="58">
        <f t="shared" si="16"/>
        <v>1113.72465336</v>
      </c>
      <c r="M35" s="58">
        <f t="shared" si="16"/>
        <v>392.29699999999997</v>
      </c>
      <c r="N35" s="58">
        <f t="shared" si="16"/>
        <v>115.99632266999998</v>
      </c>
      <c r="O35" s="58">
        <f t="shared" si="16"/>
        <v>166.06</v>
      </c>
      <c r="P35" s="58">
        <f t="shared" si="16"/>
        <v>70.292829730000008</v>
      </c>
      <c r="Q35" s="58">
        <f t="shared" si="16"/>
        <v>610.38599999999997</v>
      </c>
      <c r="R35" s="58">
        <f t="shared" si="16"/>
        <v>577.12987933340469</v>
      </c>
      <c r="S35" s="58">
        <f>S36+S38+S39+S40+S37</f>
        <v>49.589101233999926</v>
      </c>
      <c r="T35" s="58">
        <f>T36+T38+T39+T40+T37</f>
        <v>350.30562162659527</v>
      </c>
      <c r="U35" s="58">
        <f>U36+U38+U39+U40+U37</f>
        <v>4947.5971814339982</v>
      </c>
      <c r="V35" s="58">
        <f>V36+V38+V39+V40+V37</f>
        <v>104.60744787399994</v>
      </c>
      <c r="W35" s="59">
        <f t="shared" ref="W35:W82" si="17">L35/K35</f>
        <v>0.91413880684252902</v>
      </c>
      <c r="X35" s="43"/>
    </row>
    <row r="36" spans="1:24" ht="33.75" customHeight="1">
      <c r="A36" s="71" t="s">
        <v>67</v>
      </c>
      <c r="B36" s="72" t="s">
        <v>68</v>
      </c>
      <c r="C36" s="37" t="s">
        <v>69</v>
      </c>
      <c r="D36" s="73" t="s">
        <v>38</v>
      </c>
      <c r="E36" s="73" t="s">
        <v>38</v>
      </c>
      <c r="F36" s="73" t="s">
        <v>38</v>
      </c>
      <c r="G36" s="73" t="s">
        <v>38</v>
      </c>
      <c r="H36" s="64">
        <v>8401.1009074042213</v>
      </c>
      <c r="I36" s="74">
        <f>6652.4+123.86+17.0276397726792+130.989578466681+(361.95697183-36.84206911)+354.99608248</f>
        <v>7604.38820343936</v>
      </c>
      <c r="J36" s="75">
        <v>796.71090740422176</v>
      </c>
      <c r="K36" s="75">
        <f t="shared" ref="K36:K40" si="18">M36+O36+Q36+S36</f>
        <v>63.836215494000001</v>
      </c>
      <c r="L36" s="76">
        <f t="shared" ref="L36:L40" si="19">N36+P36+R36+T36</f>
        <v>61.80018635656851</v>
      </c>
      <c r="M36" s="77">
        <v>47.59</v>
      </c>
      <c r="N36" s="76">
        <v>11.611999999999998</v>
      </c>
      <c r="O36" s="77">
        <v>0.57299999999999995</v>
      </c>
      <c r="P36" s="77">
        <v>12.119820740000002</v>
      </c>
      <c r="Q36" s="77">
        <v>0.03</v>
      </c>
      <c r="R36" s="77">
        <f>37027522.5957282/1000000</f>
        <v>37.0275225957282</v>
      </c>
      <c r="S36" s="77">
        <f>63.836215494-M36-O36-Q36</f>
        <v>15.643215493999998</v>
      </c>
      <c r="T36" s="77">
        <f>61.8001863565685-N36-P36-R36</f>
        <v>1.0408430208403061</v>
      </c>
      <c r="U36" s="78">
        <f t="shared" ref="U36:U40" si="20">J36-L36</f>
        <v>734.91072104765328</v>
      </c>
      <c r="V36" s="37">
        <f t="shared" ref="V36:V82" si="21">K36-L36</f>
        <v>2.0360291374314912</v>
      </c>
      <c r="W36" s="66">
        <f t="shared" si="17"/>
        <v>0.96810542226421836</v>
      </c>
      <c r="X36" s="79" t="str">
        <f>'12 освоение'!AI35</f>
        <v>Стоимость сложилась по фактическим затратам</v>
      </c>
    </row>
    <row r="37" spans="1:24" ht="33.75" customHeight="1">
      <c r="A37" s="71" t="s">
        <v>67</v>
      </c>
      <c r="B37" s="80" t="s">
        <v>70</v>
      </c>
      <c r="C37" s="37" t="s">
        <v>71</v>
      </c>
      <c r="D37" s="73" t="s">
        <v>38</v>
      </c>
      <c r="E37" s="73" t="s">
        <v>38</v>
      </c>
      <c r="F37" s="73" t="s">
        <v>38</v>
      </c>
      <c r="G37" s="73" t="s">
        <v>38</v>
      </c>
      <c r="H37" s="64">
        <v>5514.2755707038705</v>
      </c>
      <c r="I37" s="74">
        <f>45.19453833+36.84206911+688.68657219</f>
        <v>770.72317963</v>
      </c>
      <c r="J37" s="75">
        <v>4743.5555707038702</v>
      </c>
      <c r="K37" s="75">
        <f t="shared" si="18"/>
        <v>1013.40888574</v>
      </c>
      <c r="L37" s="76">
        <f t="shared" si="19"/>
        <v>923.31110156890304</v>
      </c>
      <c r="M37" s="77">
        <v>344.46</v>
      </c>
      <c r="N37" s="76">
        <v>98.045999999999992</v>
      </c>
      <c r="O37" s="77">
        <v>118.9</v>
      </c>
      <c r="P37" s="77">
        <v>56.867827540000008</v>
      </c>
      <c r="Q37" s="77">
        <v>530.23</v>
      </c>
      <c r="R37" s="77">
        <f>490496530.12/1000000</f>
        <v>490.49653011999999</v>
      </c>
      <c r="S37" s="77">
        <f>1013.40888574-M37-O37-Q37</f>
        <v>19.818885739999928</v>
      </c>
      <c r="T37" s="77">
        <f>923.311101568903-N37-P37-R37</f>
        <v>277.900743908903</v>
      </c>
      <c r="U37" s="78">
        <f t="shared" si="20"/>
        <v>3820.2444691349674</v>
      </c>
      <c r="V37" s="37">
        <f t="shared" si="21"/>
        <v>90.097784171096919</v>
      </c>
      <c r="W37" s="66">
        <f t="shared" si="17"/>
        <v>0.9110943416434456</v>
      </c>
      <c r="X37" s="79" t="str">
        <f>'12 освоение'!AI36</f>
        <v>Стоимость сложилась по фактическим затратам</v>
      </c>
    </row>
    <row r="38" spans="1:24" ht="33.75" customHeight="1">
      <c r="A38" s="71" t="s">
        <v>67</v>
      </c>
      <c r="B38" s="80" t="s">
        <v>72</v>
      </c>
      <c r="C38" s="37" t="s">
        <v>73</v>
      </c>
      <c r="D38" s="73" t="s">
        <v>38</v>
      </c>
      <c r="E38" s="73" t="s">
        <v>38</v>
      </c>
      <c r="F38" s="73" t="s">
        <v>38</v>
      </c>
      <c r="G38" s="73" t="s">
        <v>38</v>
      </c>
      <c r="H38" s="64">
        <v>2326.4320000000002</v>
      </c>
      <c r="I38" s="74">
        <f>2115.24+20.51+24.989761024509+19.1971995478939+34.57686325+92.80483446</f>
        <v>2307.3186582824028</v>
      </c>
      <c r="J38" s="75">
        <v>19.111999999999998</v>
      </c>
      <c r="K38" s="75">
        <f t="shared" si="18"/>
        <v>15.305000000000001</v>
      </c>
      <c r="L38" s="76">
        <f t="shared" si="19"/>
        <v>11.5936263511826</v>
      </c>
      <c r="M38" s="77">
        <v>0.106</v>
      </c>
      <c r="N38" s="76">
        <v>6.3383226700000002</v>
      </c>
      <c r="O38" s="77">
        <v>0.96599999999999997</v>
      </c>
      <c r="P38" s="77">
        <v>0</v>
      </c>
      <c r="Q38" s="77">
        <v>0.106</v>
      </c>
      <c r="R38" s="77">
        <f>4934365.42506787/1000000</f>
        <v>4.9343654250678703</v>
      </c>
      <c r="S38" s="77">
        <f>15.305-M38-O38-Q38</f>
        <v>14.127000000000001</v>
      </c>
      <c r="T38" s="77">
        <f>11.5936263511826-N38-P38-R38</f>
        <v>0.32093825611472937</v>
      </c>
      <c r="U38" s="78">
        <f t="shared" si="20"/>
        <v>7.5183736488173984</v>
      </c>
      <c r="V38" s="37">
        <f t="shared" si="21"/>
        <v>3.7113736488174016</v>
      </c>
      <c r="W38" s="66">
        <f t="shared" si="17"/>
        <v>0.75750580536965695</v>
      </c>
      <c r="X38" s="79" t="str">
        <f>'12 освоение'!AI37</f>
        <v>Стоимость сложилась по фактическим затратам</v>
      </c>
    </row>
    <row r="39" spans="1:24" ht="33.75" customHeight="1">
      <c r="A39" s="71" t="s">
        <v>67</v>
      </c>
      <c r="B39" s="80" t="s">
        <v>74</v>
      </c>
      <c r="C39" s="37" t="s">
        <v>75</v>
      </c>
      <c r="D39" s="73" t="s">
        <v>38</v>
      </c>
      <c r="E39" s="73" t="s">
        <v>38</v>
      </c>
      <c r="F39" s="73" t="s">
        <v>38</v>
      </c>
      <c r="G39" s="73" t="s">
        <v>38</v>
      </c>
      <c r="H39" s="64">
        <v>3103.2276801329372</v>
      </c>
      <c r="I39" s="74">
        <f>2851.17+88.94+20.3493035828118+15.0186750918784+9.73851663+0.603263294402425</f>
        <v>2985.8197585990929</v>
      </c>
      <c r="J39" s="75">
        <v>117.40768013293703</v>
      </c>
      <c r="K39" s="75">
        <f t="shared" si="18"/>
        <v>116.77699999999999</v>
      </c>
      <c r="L39" s="76">
        <f t="shared" si="19"/>
        <v>107.998022723891</v>
      </c>
      <c r="M39" s="77">
        <v>0</v>
      </c>
      <c r="N39" s="76">
        <v>0</v>
      </c>
      <c r="O39" s="77">
        <v>45.48</v>
      </c>
      <c r="P39" s="77">
        <v>1.3051814500000001</v>
      </c>
      <c r="Q39" s="77">
        <f>116.777-O39-M39</f>
        <v>71.296999999999997</v>
      </c>
      <c r="R39" s="77">
        <f>36294347.2626086/1000000</f>
        <v>36.294347262608603</v>
      </c>
      <c r="S39" s="77">
        <v>0</v>
      </c>
      <c r="T39" s="77">
        <f>107.998022723891-N39-P39-R39</f>
        <v>70.398494011282395</v>
      </c>
      <c r="U39" s="78">
        <f t="shared" si="20"/>
        <v>9.4096574090460336</v>
      </c>
      <c r="V39" s="37">
        <f t="shared" si="21"/>
        <v>8.7789772761089893</v>
      </c>
      <c r="W39" s="66">
        <f t="shared" si="17"/>
        <v>0.92482271957569562</v>
      </c>
      <c r="X39" s="79" t="str">
        <f>'12 освоение'!AI38</f>
        <v>Стоимость сложилась по фактическим затратам</v>
      </c>
    </row>
    <row r="40" spans="1:24" ht="33.75" customHeight="1">
      <c r="A40" s="71" t="s">
        <v>67</v>
      </c>
      <c r="B40" s="80" t="s">
        <v>76</v>
      </c>
      <c r="C40" s="37" t="s">
        <v>77</v>
      </c>
      <c r="D40" s="73" t="s">
        <v>38</v>
      </c>
      <c r="E40" s="73" t="s">
        <v>38</v>
      </c>
      <c r="F40" s="73" t="s">
        <v>38</v>
      </c>
      <c r="G40" s="73" t="s">
        <v>38</v>
      </c>
      <c r="H40" s="64">
        <v>384.56567655296897</v>
      </c>
      <c r="I40" s="81">
        <f>0.02975653</f>
        <v>2.975653E-2</v>
      </c>
      <c r="J40" s="75">
        <v>384.53567655296899</v>
      </c>
      <c r="K40" s="75">
        <f t="shared" si="18"/>
        <v>9.0050000000000008</v>
      </c>
      <c r="L40" s="76">
        <f t="shared" si="19"/>
        <v>9.0217163594548495</v>
      </c>
      <c r="M40" s="77">
        <f>141/1000</f>
        <v>0.14099999999999999</v>
      </c>
      <c r="N40" s="76">
        <v>0</v>
      </c>
      <c r="O40" s="77">
        <f>141/1000</f>
        <v>0.14099999999999999</v>
      </c>
      <c r="P40" s="77">
        <v>0</v>
      </c>
      <c r="Q40" s="77">
        <f>9.005-O40-M40</f>
        <v>8.7230000000000008</v>
      </c>
      <c r="R40" s="77">
        <f>8377113.93/1000000</f>
        <v>8.3771139300000002</v>
      </c>
      <c r="S40" s="77">
        <v>0</v>
      </c>
      <c r="T40" s="77">
        <f>9.02171635945485-N40-P40-R40</f>
        <v>0.64460242945484936</v>
      </c>
      <c r="U40" s="78">
        <f t="shared" si="20"/>
        <v>375.51396019351415</v>
      </c>
      <c r="V40" s="37">
        <f t="shared" si="21"/>
        <v>-1.6716359454848728E-2</v>
      </c>
      <c r="W40" s="66">
        <f t="shared" si="17"/>
        <v>1.0018563419716655</v>
      </c>
      <c r="X40" s="79" t="str">
        <f>'12 освоение'!AI39</f>
        <v>Стоимость сложилась по фактическим затратам</v>
      </c>
    </row>
    <row r="41" spans="1:24">
      <c r="A41" s="43" t="s">
        <v>78</v>
      </c>
      <c r="B41" s="49" t="s">
        <v>79</v>
      </c>
      <c r="C41" s="43"/>
      <c r="D41" s="70" t="s">
        <v>38</v>
      </c>
      <c r="E41" s="70" t="s">
        <v>38</v>
      </c>
      <c r="F41" s="70" t="s">
        <v>38</v>
      </c>
      <c r="G41" s="70" t="s">
        <v>38</v>
      </c>
      <c r="H41" s="70">
        <f t="shared" ref="H41:W41" si="22">SUM(H42:H82)</f>
        <v>2187.2853218202004</v>
      </c>
      <c r="I41" s="70">
        <f t="shared" si="22"/>
        <v>30.520480000000003</v>
      </c>
      <c r="J41" s="70">
        <f t="shared" si="22"/>
        <v>2156.7648378202007</v>
      </c>
      <c r="K41" s="70">
        <f t="shared" si="22"/>
        <v>154.60115510020006</v>
      </c>
      <c r="L41" s="70">
        <f t="shared" si="22"/>
        <v>74.421452160000001</v>
      </c>
      <c r="M41" s="70">
        <f t="shared" si="22"/>
        <v>1.2199985279999999</v>
      </c>
      <c r="N41" s="70">
        <f t="shared" si="22"/>
        <v>0</v>
      </c>
      <c r="O41" s="70">
        <f t="shared" si="22"/>
        <v>1.5988306959999998</v>
      </c>
      <c r="P41" s="70">
        <f t="shared" si="22"/>
        <v>3.4636985299999998</v>
      </c>
      <c r="Q41" s="70">
        <f t="shared" si="22"/>
        <v>15.046454042758798</v>
      </c>
      <c r="R41" s="70">
        <f t="shared" si="22"/>
        <v>4.8089752000000008</v>
      </c>
      <c r="S41" s="70">
        <f t="shared" si="22"/>
        <v>136.73587183344122</v>
      </c>
      <c r="T41" s="70">
        <f t="shared" si="22"/>
        <v>66.148778430000007</v>
      </c>
      <c r="U41" s="70">
        <f t="shared" si="22"/>
        <v>2082.3433856602001</v>
      </c>
      <c r="V41" s="70">
        <f t="shared" si="22"/>
        <v>80.179702940199988</v>
      </c>
      <c r="W41" s="70">
        <f t="shared" si="22"/>
        <v>33.408965204665961</v>
      </c>
      <c r="X41" s="43"/>
    </row>
    <row r="42" spans="1:24">
      <c r="A42" s="82" t="s">
        <v>80</v>
      </c>
      <c r="B42" s="83" t="s">
        <v>81</v>
      </c>
      <c r="C42" s="84" t="s">
        <v>82</v>
      </c>
      <c r="D42" s="63" t="s">
        <v>38</v>
      </c>
      <c r="E42" s="63" t="s">
        <v>38</v>
      </c>
      <c r="F42" s="63" t="s">
        <v>38</v>
      </c>
      <c r="G42" s="63" t="s">
        <v>38</v>
      </c>
      <c r="H42" s="85">
        <v>10.793645920000001</v>
      </c>
      <c r="I42" s="86">
        <v>9.8566500000000001</v>
      </c>
      <c r="J42" s="86">
        <v>0.93699191999999998</v>
      </c>
      <c r="K42" s="87">
        <f t="shared" ref="K42:L82" si="23">M42+O42+Q42+S42</f>
        <v>0.93699191999999998</v>
      </c>
      <c r="L42" s="76">
        <f t="shared" ref="L42:L82" si="24">N42+P42+R42+T42</f>
        <v>0.93699191999999998</v>
      </c>
      <c r="M42" s="81">
        <v>0</v>
      </c>
      <c r="N42" s="88">
        <v>0</v>
      </c>
      <c r="O42" s="77">
        <v>0</v>
      </c>
      <c r="P42" s="88">
        <v>0</v>
      </c>
      <c r="Q42" s="37">
        <v>0</v>
      </c>
      <c r="R42" s="88">
        <v>0</v>
      </c>
      <c r="S42" s="89">
        <v>0.93699191999999998</v>
      </c>
      <c r="T42" s="88">
        <v>0.93699191999999998</v>
      </c>
      <c r="U42" s="88">
        <f t="shared" ref="U42:U82" si="25">J42-L42</f>
        <v>0</v>
      </c>
      <c r="V42" s="37">
        <f>K42-L42</f>
        <v>0</v>
      </c>
      <c r="W42" s="66">
        <f>L42/K42</f>
        <v>1</v>
      </c>
      <c r="X42" s="67"/>
    </row>
    <row r="43" spans="1:24" ht="36" customHeight="1">
      <c r="A43" s="82" t="s">
        <v>80</v>
      </c>
      <c r="B43" s="90" t="s">
        <v>83</v>
      </c>
      <c r="C43" s="62" t="s">
        <v>84</v>
      </c>
      <c r="D43" s="63" t="s">
        <v>38</v>
      </c>
      <c r="E43" s="63" t="s">
        <v>38</v>
      </c>
      <c r="F43" s="63" t="s">
        <v>38</v>
      </c>
      <c r="G43" s="63" t="s">
        <v>38</v>
      </c>
      <c r="H43" s="91">
        <v>8.18</v>
      </c>
      <c r="I43" s="86">
        <v>0</v>
      </c>
      <c r="J43" s="86">
        <v>8.18</v>
      </c>
      <c r="K43" s="87">
        <f t="shared" si="23"/>
        <v>8.18</v>
      </c>
      <c r="L43" s="76">
        <f t="shared" si="24"/>
        <v>0</v>
      </c>
      <c r="M43" s="81">
        <v>0</v>
      </c>
      <c r="N43" s="88">
        <v>0</v>
      </c>
      <c r="O43" s="77">
        <v>0</v>
      </c>
      <c r="P43" s="88">
        <v>0</v>
      </c>
      <c r="Q43" s="37">
        <v>3</v>
      </c>
      <c r="R43" s="88">
        <v>0</v>
      </c>
      <c r="S43" s="89">
        <f>8.18-Q43</f>
        <v>5.18</v>
      </c>
      <c r="T43" s="88">
        <v>0</v>
      </c>
      <c r="U43" s="88">
        <f t="shared" si="25"/>
        <v>8.18</v>
      </c>
      <c r="V43" s="37">
        <f t="shared" si="21"/>
        <v>8.18</v>
      </c>
      <c r="W43" s="66">
        <f t="shared" si="17"/>
        <v>0</v>
      </c>
      <c r="X43" s="72"/>
    </row>
    <row r="44" spans="1:24" ht="36" customHeight="1">
      <c r="A44" s="82" t="s">
        <v>80</v>
      </c>
      <c r="B44" s="90" t="s">
        <v>85</v>
      </c>
      <c r="C44" s="62" t="s">
        <v>86</v>
      </c>
      <c r="D44" s="63" t="s">
        <v>38</v>
      </c>
      <c r="E44" s="63" t="s">
        <v>38</v>
      </c>
      <c r="F44" s="63" t="s">
        <v>38</v>
      </c>
      <c r="G44" s="63" t="s">
        <v>38</v>
      </c>
      <c r="H44" s="91">
        <v>62.170948052200004</v>
      </c>
      <c r="I44" s="86">
        <v>0</v>
      </c>
      <c r="J44" s="86">
        <v>62.170948052200004</v>
      </c>
      <c r="K44" s="87">
        <f t="shared" si="23"/>
        <v>62.170948052200004</v>
      </c>
      <c r="L44" s="76">
        <f t="shared" si="24"/>
        <v>0</v>
      </c>
      <c r="M44" s="81">
        <v>0</v>
      </c>
      <c r="N44" s="88">
        <v>0</v>
      </c>
      <c r="O44" s="77">
        <v>0</v>
      </c>
      <c r="P44" s="88">
        <v>0</v>
      </c>
      <c r="Q44" s="37">
        <v>0</v>
      </c>
      <c r="R44" s="88">
        <v>0</v>
      </c>
      <c r="S44" s="37">
        <v>62.170948052200004</v>
      </c>
      <c r="T44" s="88">
        <v>0</v>
      </c>
      <c r="U44" s="88">
        <f t="shared" si="25"/>
        <v>62.170948052200004</v>
      </c>
      <c r="V44" s="37">
        <f t="shared" si="21"/>
        <v>62.170948052200004</v>
      </c>
      <c r="W44" s="66">
        <f t="shared" si="17"/>
        <v>0</v>
      </c>
      <c r="X44" s="92"/>
    </row>
    <row r="45" spans="1:24">
      <c r="A45" s="82" t="s">
        <v>80</v>
      </c>
      <c r="B45" s="83" t="s">
        <v>87</v>
      </c>
      <c r="C45" s="84" t="s">
        <v>88</v>
      </c>
      <c r="D45" s="63" t="s">
        <v>38</v>
      </c>
      <c r="E45" s="63" t="s">
        <v>38</v>
      </c>
      <c r="F45" s="63" t="s">
        <v>38</v>
      </c>
      <c r="G45" s="63" t="s">
        <v>38</v>
      </c>
      <c r="H45" s="85">
        <v>14.16756</v>
      </c>
      <c r="I45" s="86">
        <v>0</v>
      </c>
      <c r="J45" s="86">
        <v>14.16756</v>
      </c>
      <c r="K45" s="87">
        <f t="shared" si="23"/>
        <v>14.16756</v>
      </c>
      <c r="L45" s="76">
        <f t="shared" si="23"/>
        <v>12.004688120000001</v>
      </c>
      <c r="M45" s="81">
        <v>0</v>
      </c>
      <c r="N45" s="88">
        <v>0</v>
      </c>
      <c r="O45" s="77">
        <v>0</v>
      </c>
      <c r="P45" s="88">
        <v>0</v>
      </c>
      <c r="Q45" s="37">
        <v>0</v>
      </c>
      <c r="R45" s="88">
        <v>0</v>
      </c>
      <c r="S45" s="89">
        <v>14.16756</v>
      </c>
      <c r="T45" s="89">
        <v>12.004688120000001</v>
      </c>
      <c r="U45" s="88">
        <f t="shared" si="25"/>
        <v>2.1628718799999991</v>
      </c>
      <c r="V45" s="37">
        <f t="shared" si="21"/>
        <v>2.1628718799999991</v>
      </c>
      <c r="W45" s="66">
        <f t="shared" si="17"/>
        <v>0.84733631761573625</v>
      </c>
      <c r="X45" s="67"/>
    </row>
    <row r="46" spans="1:24">
      <c r="A46" s="82" t="s">
        <v>80</v>
      </c>
      <c r="B46" s="83" t="s">
        <v>89</v>
      </c>
      <c r="C46" s="84" t="s">
        <v>90</v>
      </c>
      <c r="D46" s="63" t="s">
        <v>38</v>
      </c>
      <c r="E46" s="63" t="s">
        <v>38</v>
      </c>
      <c r="F46" s="63" t="s">
        <v>38</v>
      </c>
      <c r="G46" s="63" t="s">
        <v>38</v>
      </c>
      <c r="H46" s="85">
        <v>10.42</v>
      </c>
      <c r="I46" s="86">
        <v>0</v>
      </c>
      <c r="J46" s="86">
        <v>10.42</v>
      </c>
      <c r="K46" s="87">
        <f t="shared" si="23"/>
        <v>10.42</v>
      </c>
      <c r="L46" s="76">
        <f t="shared" si="23"/>
        <v>10.930809</v>
      </c>
      <c r="M46" s="81">
        <v>0</v>
      </c>
      <c r="N46" s="88">
        <v>0</v>
      </c>
      <c r="O46" s="77">
        <v>0</v>
      </c>
      <c r="P46" s="88">
        <v>0</v>
      </c>
      <c r="Q46" s="37">
        <v>0</v>
      </c>
      <c r="R46" s="88">
        <v>0</v>
      </c>
      <c r="S46" s="89">
        <v>10.42</v>
      </c>
      <c r="T46" s="88">
        <v>10.930809</v>
      </c>
      <c r="U46" s="88">
        <f t="shared" si="25"/>
        <v>-0.51080900000000007</v>
      </c>
      <c r="V46" s="37">
        <f t="shared" si="21"/>
        <v>-0.51080900000000007</v>
      </c>
      <c r="W46" s="66">
        <f t="shared" si="17"/>
        <v>1.0490219769673705</v>
      </c>
      <c r="X46" s="67"/>
    </row>
    <row r="47" spans="1:24">
      <c r="A47" s="82" t="s">
        <v>91</v>
      </c>
      <c r="B47" s="83" t="s">
        <v>92</v>
      </c>
      <c r="C47" s="84" t="s">
        <v>93</v>
      </c>
      <c r="D47" s="63" t="s">
        <v>38</v>
      </c>
      <c r="E47" s="63" t="s">
        <v>38</v>
      </c>
      <c r="F47" s="63" t="s">
        <v>38</v>
      </c>
      <c r="G47" s="63" t="s">
        <v>38</v>
      </c>
      <c r="H47" s="85">
        <v>0.77990844000000004</v>
      </c>
      <c r="I47" s="86">
        <v>0</v>
      </c>
      <c r="J47" s="86">
        <v>0.77990844000000004</v>
      </c>
      <c r="K47" s="87">
        <f t="shared" si="23"/>
        <v>0.77990844000000004</v>
      </c>
      <c r="L47" s="76">
        <f t="shared" si="23"/>
        <v>0.77990844000000004</v>
      </c>
      <c r="M47" s="81">
        <v>0</v>
      </c>
      <c r="N47" s="88">
        <v>0</v>
      </c>
      <c r="O47" s="77">
        <v>0</v>
      </c>
      <c r="P47" s="88">
        <v>0</v>
      </c>
      <c r="Q47" s="37">
        <v>0</v>
      </c>
      <c r="R47" s="88">
        <v>0</v>
      </c>
      <c r="S47" s="89">
        <v>0.77990844000000004</v>
      </c>
      <c r="T47" s="88">
        <v>0.77990844000000004</v>
      </c>
      <c r="U47" s="88">
        <f t="shared" si="25"/>
        <v>0</v>
      </c>
      <c r="V47" s="37">
        <f t="shared" si="21"/>
        <v>0</v>
      </c>
      <c r="W47" s="66">
        <f t="shared" si="17"/>
        <v>1</v>
      </c>
      <c r="X47" s="67"/>
    </row>
    <row r="48" spans="1:24" ht="22.5">
      <c r="A48" s="82" t="s">
        <v>91</v>
      </c>
      <c r="B48" s="83" t="s">
        <v>94</v>
      </c>
      <c r="C48" s="84" t="s">
        <v>95</v>
      </c>
      <c r="D48" s="63" t="s">
        <v>38</v>
      </c>
      <c r="E48" s="63" t="s">
        <v>38</v>
      </c>
      <c r="F48" s="63" t="s">
        <v>38</v>
      </c>
      <c r="G48" s="63" t="s">
        <v>38</v>
      </c>
      <c r="H48" s="85">
        <v>0.57774999999999999</v>
      </c>
      <c r="I48" s="93">
        <f>H48-J48</f>
        <v>0.29880000000000001</v>
      </c>
      <c r="J48" s="86">
        <v>0.27894999999999998</v>
      </c>
      <c r="K48" s="87">
        <f t="shared" si="23"/>
        <v>0.27894999999999998</v>
      </c>
      <c r="L48" s="76">
        <f t="shared" si="23"/>
        <v>0.27894999999999998</v>
      </c>
      <c r="M48" s="81">
        <v>0</v>
      </c>
      <c r="N48" s="88">
        <v>0</v>
      </c>
      <c r="O48" s="77">
        <v>0</v>
      </c>
      <c r="P48" s="88">
        <v>0</v>
      </c>
      <c r="Q48" s="37">
        <v>0</v>
      </c>
      <c r="R48" s="88">
        <v>0</v>
      </c>
      <c r="S48" s="89">
        <v>0.27894999999999998</v>
      </c>
      <c r="T48" s="88">
        <v>0.27894999999999998</v>
      </c>
      <c r="U48" s="88">
        <f t="shared" si="25"/>
        <v>0</v>
      </c>
      <c r="V48" s="37">
        <f t="shared" si="21"/>
        <v>0</v>
      </c>
      <c r="W48" s="66">
        <f t="shared" si="17"/>
        <v>1</v>
      </c>
      <c r="X48" s="67"/>
    </row>
    <row r="49" spans="1:24" ht="22.5">
      <c r="A49" s="82" t="s">
        <v>91</v>
      </c>
      <c r="B49" s="83" t="s">
        <v>96</v>
      </c>
      <c r="C49" s="84" t="s">
        <v>97</v>
      </c>
      <c r="D49" s="63" t="s">
        <v>38</v>
      </c>
      <c r="E49" s="63" t="s">
        <v>38</v>
      </c>
      <c r="F49" s="63" t="s">
        <v>38</v>
      </c>
      <c r="G49" s="63" t="s">
        <v>38</v>
      </c>
      <c r="H49" s="85">
        <v>11.6568</v>
      </c>
      <c r="I49" s="86">
        <v>0</v>
      </c>
      <c r="J49" s="86">
        <v>11.6568</v>
      </c>
      <c r="K49" s="87">
        <f t="shared" si="23"/>
        <v>11.6568</v>
      </c>
      <c r="L49" s="76">
        <f t="shared" si="23"/>
        <v>11.6568</v>
      </c>
      <c r="M49" s="81">
        <v>0</v>
      </c>
      <c r="N49" s="88">
        <v>0</v>
      </c>
      <c r="O49" s="77">
        <v>0</v>
      </c>
      <c r="P49" s="88">
        <v>0</v>
      </c>
      <c r="Q49" s="37">
        <v>0</v>
      </c>
      <c r="R49" s="88">
        <v>0</v>
      </c>
      <c r="S49" s="89">
        <v>11.6568</v>
      </c>
      <c r="T49" s="88">
        <v>11.6568</v>
      </c>
      <c r="U49" s="88">
        <f t="shared" si="25"/>
        <v>0</v>
      </c>
      <c r="V49" s="37">
        <f t="shared" si="21"/>
        <v>0</v>
      </c>
      <c r="W49" s="66">
        <f t="shared" si="17"/>
        <v>1</v>
      </c>
      <c r="X49" s="67"/>
    </row>
    <row r="50" spans="1:24" s="94" customFormat="1" ht="22.5">
      <c r="A50" s="95" t="s">
        <v>91</v>
      </c>
      <c r="B50" s="83" t="s">
        <v>98</v>
      </c>
      <c r="C50" s="84" t="s">
        <v>99</v>
      </c>
      <c r="D50" s="73" t="s">
        <v>38</v>
      </c>
      <c r="E50" s="73" t="s">
        <v>38</v>
      </c>
      <c r="F50" s="73" t="s">
        <v>38</v>
      </c>
      <c r="G50" s="73" t="s">
        <v>38</v>
      </c>
      <c r="H50" s="91">
        <v>205.215</v>
      </c>
      <c r="I50" s="93">
        <v>0</v>
      </c>
      <c r="J50" s="93">
        <f t="shared" ref="J50:J82" si="26">H50-I50</f>
        <v>205.215</v>
      </c>
      <c r="K50" s="87">
        <f t="shared" si="23"/>
        <v>0</v>
      </c>
      <c r="L50" s="76">
        <f t="shared" ref="L50:L51" si="27">N50+P50+R50+T50</f>
        <v>0</v>
      </c>
      <c r="M50" s="81">
        <v>0</v>
      </c>
      <c r="N50" s="78">
        <v>0</v>
      </c>
      <c r="O50" s="77">
        <v>0</v>
      </c>
      <c r="P50" s="78">
        <v>0</v>
      </c>
      <c r="Q50" s="37">
        <v>0</v>
      </c>
      <c r="R50" s="78">
        <v>0</v>
      </c>
      <c r="S50" s="77">
        <v>0</v>
      </c>
      <c r="T50" s="78">
        <v>0</v>
      </c>
      <c r="U50" s="78">
        <f t="shared" si="25"/>
        <v>205.215</v>
      </c>
      <c r="V50" s="37">
        <f t="shared" si="21"/>
        <v>0</v>
      </c>
      <c r="W50" s="66">
        <v>0</v>
      </c>
      <c r="X50" s="79"/>
    </row>
    <row r="51" spans="1:24" s="94" customFormat="1">
      <c r="A51" s="95" t="s">
        <v>100</v>
      </c>
      <c r="B51" s="83" t="s">
        <v>101</v>
      </c>
      <c r="C51" s="84" t="s">
        <v>102</v>
      </c>
      <c r="D51" s="73" t="s">
        <v>38</v>
      </c>
      <c r="E51" s="73" t="s">
        <v>38</v>
      </c>
      <c r="F51" s="73" t="s">
        <v>38</v>
      </c>
      <c r="G51" s="73" t="s">
        <v>38</v>
      </c>
      <c r="H51" s="91">
        <v>0.73941999999999997</v>
      </c>
      <c r="I51" s="93">
        <v>0.73941999999999997</v>
      </c>
      <c r="J51" s="93">
        <f t="shared" si="26"/>
        <v>0</v>
      </c>
      <c r="K51" s="87">
        <f t="shared" si="23"/>
        <v>0</v>
      </c>
      <c r="L51" s="76">
        <f t="shared" si="27"/>
        <v>0</v>
      </c>
      <c r="M51" s="81">
        <v>0</v>
      </c>
      <c r="N51" s="78">
        <v>0</v>
      </c>
      <c r="O51" s="77">
        <v>0</v>
      </c>
      <c r="P51" s="78">
        <v>0</v>
      </c>
      <c r="Q51" s="37">
        <v>0</v>
      </c>
      <c r="R51" s="78">
        <v>0</v>
      </c>
      <c r="S51" s="77">
        <v>0</v>
      </c>
      <c r="T51" s="78">
        <v>0</v>
      </c>
      <c r="U51" s="78">
        <f t="shared" si="25"/>
        <v>0</v>
      </c>
      <c r="V51" s="37">
        <f t="shared" si="21"/>
        <v>0</v>
      </c>
      <c r="W51" s="66">
        <v>0</v>
      </c>
      <c r="X51" s="79"/>
    </row>
    <row r="52" spans="1:24" s="94" customFormat="1" ht="22.5">
      <c r="A52" s="82" t="s">
        <v>100</v>
      </c>
      <c r="B52" s="83" t="s">
        <v>103</v>
      </c>
      <c r="C52" s="84" t="s">
        <v>104</v>
      </c>
      <c r="D52" s="73" t="s">
        <v>38</v>
      </c>
      <c r="E52" s="73" t="s">
        <v>38</v>
      </c>
      <c r="F52" s="73" t="s">
        <v>38</v>
      </c>
      <c r="G52" s="73" t="s">
        <v>38</v>
      </c>
      <c r="H52" s="91">
        <v>1745.1234477400001</v>
      </c>
      <c r="I52" s="93">
        <v>0.1164</v>
      </c>
      <c r="J52" s="93">
        <f t="shared" si="26"/>
        <v>1745.00704774</v>
      </c>
      <c r="K52" s="87">
        <f t="shared" si="23"/>
        <v>5.00704774</v>
      </c>
      <c r="L52" s="76">
        <f t="shared" si="23"/>
        <v>4.8546319799999997</v>
      </c>
      <c r="M52" s="81">
        <v>0</v>
      </c>
      <c r="N52" s="78">
        <v>0</v>
      </c>
      <c r="O52" s="77">
        <v>0</v>
      </c>
      <c r="P52" s="78">
        <v>0</v>
      </c>
      <c r="Q52" s="37">
        <v>0</v>
      </c>
      <c r="R52" s="78">
        <v>0</v>
      </c>
      <c r="S52" s="77">
        <v>5.00704774</v>
      </c>
      <c r="T52" s="78">
        <v>4.8546319799999997</v>
      </c>
      <c r="U52" s="78">
        <f t="shared" si="25"/>
        <v>1740.1524157599999</v>
      </c>
      <c r="V52" s="37">
        <f t="shared" si="21"/>
        <v>0.15241576000000023</v>
      </c>
      <c r="W52" s="66">
        <f t="shared" si="17"/>
        <v>0.96955975498647828</v>
      </c>
      <c r="X52" s="79"/>
    </row>
    <row r="53" spans="1:24">
      <c r="A53" s="82" t="s">
        <v>100</v>
      </c>
      <c r="B53" s="83" t="s">
        <v>105</v>
      </c>
      <c r="C53" s="84" t="s">
        <v>106</v>
      </c>
      <c r="D53" s="63" t="s">
        <v>38</v>
      </c>
      <c r="E53" s="63" t="s">
        <v>38</v>
      </c>
      <c r="F53" s="63" t="s">
        <v>38</v>
      </c>
      <c r="G53" s="63" t="s">
        <v>38</v>
      </c>
      <c r="H53" s="85">
        <v>1.722</v>
      </c>
      <c r="I53" s="86">
        <v>0</v>
      </c>
      <c r="J53" s="86">
        <f t="shared" si="26"/>
        <v>1.722</v>
      </c>
      <c r="K53" s="87">
        <f t="shared" si="23"/>
        <v>1.722</v>
      </c>
      <c r="L53" s="76">
        <f t="shared" si="23"/>
        <v>1.722</v>
      </c>
      <c r="M53" s="81">
        <v>0</v>
      </c>
      <c r="N53" s="88">
        <v>0</v>
      </c>
      <c r="O53" s="77">
        <v>0</v>
      </c>
      <c r="P53" s="88">
        <v>0</v>
      </c>
      <c r="Q53" s="37">
        <v>0</v>
      </c>
      <c r="R53" s="88">
        <v>0</v>
      </c>
      <c r="S53" s="89">
        <v>1.722</v>
      </c>
      <c r="T53" s="88">
        <v>1.722</v>
      </c>
      <c r="U53" s="88">
        <f t="shared" si="25"/>
        <v>0</v>
      </c>
      <c r="V53" s="37">
        <f t="shared" si="21"/>
        <v>0</v>
      </c>
      <c r="W53" s="66">
        <f t="shared" si="17"/>
        <v>1</v>
      </c>
      <c r="X53" s="67"/>
    </row>
    <row r="54" spans="1:24" ht="22.5">
      <c r="A54" s="82" t="s">
        <v>100</v>
      </c>
      <c r="B54" s="83" t="s">
        <v>107</v>
      </c>
      <c r="C54" s="84" t="s">
        <v>108</v>
      </c>
      <c r="D54" s="63" t="s">
        <v>38</v>
      </c>
      <c r="E54" s="63" t="s">
        <v>38</v>
      </c>
      <c r="F54" s="63" t="s">
        <v>38</v>
      </c>
      <c r="G54" s="63" t="s">
        <v>38</v>
      </c>
      <c r="H54" s="85">
        <v>0.51580000000000004</v>
      </c>
      <c r="I54" s="86">
        <v>0</v>
      </c>
      <c r="J54" s="86">
        <f t="shared" si="26"/>
        <v>0.51580000000000004</v>
      </c>
      <c r="K54" s="87">
        <f t="shared" si="23"/>
        <v>0.51580000000000004</v>
      </c>
      <c r="L54" s="76">
        <f t="shared" si="23"/>
        <v>0.51580000000000004</v>
      </c>
      <c r="M54" s="81">
        <v>0</v>
      </c>
      <c r="N54" s="88">
        <v>0</v>
      </c>
      <c r="O54" s="77">
        <v>0</v>
      </c>
      <c r="P54" s="88">
        <v>0</v>
      </c>
      <c r="Q54" s="37">
        <v>0</v>
      </c>
      <c r="R54" s="88">
        <v>0</v>
      </c>
      <c r="S54" s="89">
        <v>0.51580000000000004</v>
      </c>
      <c r="T54" s="88">
        <v>0.51580000000000004</v>
      </c>
      <c r="U54" s="88">
        <f t="shared" si="25"/>
        <v>0</v>
      </c>
      <c r="V54" s="37">
        <f t="shared" si="21"/>
        <v>0</v>
      </c>
      <c r="W54" s="66">
        <f t="shared" si="17"/>
        <v>1</v>
      </c>
      <c r="X54" s="67"/>
    </row>
    <row r="55" spans="1:24" ht="33.75">
      <c r="A55" s="82" t="s">
        <v>100</v>
      </c>
      <c r="B55" s="83" t="s">
        <v>109</v>
      </c>
      <c r="C55" s="84" t="s">
        <v>110</v>
      </c>
      <c r="D55" s="63" t="s">
        <v>38</v>
      </c>
      <c r="E55" s="63" t="s">
        <v>38</v>
      </c>
      <c r="F55" s="63" t="s">
        <v>38</v>
      </c>
      <c r="G55" s="63" t="s">
        <v>38</v>
      </c>
      <c r="H55" s="85">
        <v>0.45100000000000001</v>
      </c>
      <c r="I55" s="86">
        <v>0</v>
      </c>
      <c r="J55" s="86">
        <f t="shared" si="26"/>
        <v>0.45100000000000001</v>
      </c>
      <c r="K55" s="87">
        <f t="shared" si="23"/>
        <v>0.45100000000000001</v>
      </c>
      <c r="L55" s="76">
        <f t="shared" si="23"/>
        <v>0.45100000000000001</v>
      </c>
      <c r="M55" s="81">
        <v>0</v>
      </c>
      <c r="N55" s="88">
        <v>0</v>
      </c>
      <c r="O55" s="77">
        <v>0</v>
      </c>
      <c r="P55" s="88">
        <v>0</v>
      </c>
      <c r="Q55" s="37">
        <v>0</v>
      </c>
      <c r="R55" s="88">
        <v>0</v>
      </c>
      <c r="S55" s="89">
        <v>0.45100000000000001</v>
      </c>
      <c r="T55" s="88">
        <v>0.45100000000000001</v>
      </c>
      <c r="U55" s="88">
        <f t="shared" si="25"/>
        <v>0</v>
      </c>
      <c r="V55" s="37">
        <f t="shared" si="21"/>
        <v>0</v>
      </c>
      <c r="W55" s="66">
        <f t="shared" si="17"/>
        <v>1</v>
      </c>
      <c r="X55" s="67"/>
    </row>
    <row r="56" spans="1:24">
      <c r="A56" s="96" t="s">
        <v>111</v>
      </c>
      <c r="B56" s="83" t="s">
        <v>112</v>
      </c>
      <c r="C56" s="84" t="s">
        <v>113</v>
      </c>
      <c r="D56" s="63" t="s">
        <v>38</v>
      </c>
      <c r="E56" s="63" t="s">
        <v>38</v>
      </c>
      <c r="F56" s="63" t="s">
        <v>38</v>
      </c>
      <c r="G56" s="63" t="s">
        <v>38</v>
      </c>
      <c r="H56" s="85">
        <v>0.3</v>
      </c>
      <c r="I56" s="86">
        <v>0</v>
      </c>
      <c r="J56" s="86">
        <f t="shared" si="26"/>
        <v>0.3</v>
      </c>
      <c r="K56" s="87">
        <f t="shared" si="23"/>
        <v>0.3</v>
      </c>
      <c r="L56" s="76">
        <f t="shared" si="23"/>
        <v>0.3</v>
      </c>
      <c r="M56" s="81">
        <v>0</v>
      </c>
      <c r="N56" s="88">
        <v>0</v>
      </c>
      <c r="O56" s="77">
        <v>0</v>
      </c>
      <c r="P56" s="88">
        <v>0</v>
      </c>
      <c r="Q56" s="37">
        <v>0</v>
      </c>
      <c r="R56" s="88">
        <v>0</v>
      </c>
      <c r="S56" s="89">
        <v>0.3</v>
      </c>
      <c r="T56" s="88">
        <v>0.3</v>
      </c>
      <c r="U56" s="88">
        <f t="shared" si="25"/>
        <v>0</v>
      </c>
      <c r="V56" s="37">
        <f t="shared" si="21"/>
        <v>0</v>
      </c>
      <c r="W56" s="66">
        <f t="shared" si="17"/>
        <v>1</v>
      </c>
      <c r="X56" s="67"/>
    </row>
    <row r="57" spans="1:24" ht="23.25" customHeight="1">
      <c r="A57" s="82" t="s">
        <v>114</v>
      </c>
      <c r="B57" s="83" t="s">
        <v>115</v>
      </c>
      <c r="C57" s="62" t="s">
        <v>116</v>
      </c>
      <c r="D57" s="63" t="s">
        <v>38</v>
      </c>
      <c r="E57" s="63" t="s">
        <v>38</v>
      </c>
      <c r="F57" s="63" t="s">
        <v>38</v>
      </c>
      <c r="G57" s="63" t="s">
        <v>38</v>
      </c>
      <c r="H57" s="91">
        <v>22.659330000000001</v>
      </c>
      <c r="I57" s="93">
        <v>18.632210000000001</v>
      </c>
      <c r="J57" s="86">
        <f t="shared" si="26"/>
        <v>4.02712</v>
      </c>
      <c r="K57" s="87">
        <f t="shared" si="23"/>
        <v>1.02712</v>
      </c>
      <c r="L57" s="76">
        <f t="shared" si="24"/>
        <v>0</v>
      </c>
      <c r="M57" s="81">
        <v>0</v>
      </c>
      <c r="N57" s="88">
        <v>0</v>
      </c>
      <c r="O57" s="77">
        <v>0</v>
      </c>
      <c r="P57" s="88">
        <v>0</v>
      </c>
      <c r="Q57" s="37">
        <f>5.53-4.50288</f>
        <v>1.02712</v>
      </c>
      <c r="R57" s="88">
        <v>0</v>
      </c>
      <c r="S57" s="89">
        <v>0</v>
      </c>
      <c r="T57" s="88">
        <v>0</v>
      </c>
      <c r="U57" s="88">
        <f t="shared" si="25"/>
        <v>4.02712</v>
      </c>
      <c r="V57" s="37">
        <f t="shared" si="21"/>
        <v>1.02712</v>
      </c>
      <c r="W57" s="66">
        <f t="shared" si="17"/>
        <v>0</v>
      </c>
      <c r="X57" s="97"/>
    </row>
    <row r="58" spans="1:24" ht="23.25" customHeight="1">
      <c r="A58" s="82" t="s">
        <v>114</v>
      </c>
      <c r="B58" s="83" t="s">
        <v>117</v>
      </c>
      <c r="C58" s="62" t="s">
        <v>118</v>
      </c>
      <c r="D58" s="63" t="s">
        <v>38</v>
      </c>
      <c r="E58" s="63" t="s">
        <v>38</v>
      </c>
      <c r="F58" s="63" t="s">
        <v>38</v>
      </c>
      <c r="G58" s="63" t="s">
        <v>38</v>
      </c>
      <c r="H58" s="91">
        <v>3.36218767</v>
      </c>
      <c r="I58" s="93">
        <f>0.78+0.097</f>
        <v>0.877</v>
      </c>
      <c r="J58" s="86">
        <f t="shared" si="26"/>
        <v>2.4851876700000002</v>
      </c>
      <c r="K58" s="87">
        <f t="shared" si="23"/>
        <v>2.4851876700000002</v>
      </c>
      <c r="L58" s="76">
        <f t="shared" si="24"/>
        <v>1.3495740899999999</v>
      </c>
      <c r="M58" s="81">
        <v>0</v>
      </c>
      <c r="N58" s="88">
        <v>0</v>
      </c>
      <c r="O58" s="77">
        <v>0</v>
      </c>
      <c r="P58" s="88">
        <v>0</v>
      </c>
      <c r="Q58" s="37">
        <v>1.29999999996</v>
      </c>
      <c r="R58" s="88">
        <v>0</v>
      </c>
      <c r="S58" s="89">
        <f>2.48518767-Q58</f>
        <v>1.1851876700400001</v>
      </c>
      <c r="T58" s="88">
        <f>0.36900009+0.980574</f>
        <v>1.3495740899999999</v>
      </c>
      <c r="U58" s="88">
        <f t="shared" si="25"/>
        <v>1.1356135800000002</v>
      </c>
      <c r="V58" s="37">
        <f t="shared" si="21"/>
        <v>1.1356135800000002</v>
      </c>
      <c r="W58" s="66">
        <f t="shared" si="17"/>
        <v>0.54304715345702637</v>
      </c>
      <c r="X58" s="97"/>
    </row>
    <row r="59" spans="1:24" ht="23.25" customHeight="1">
      <c r="A59" s="82" t="s">
        <v>114</v>
      </c>
      <c r="B59" s="83" t="s">
        <v>119</v>
      </c>
      <c r="C59" s="62" t="s">
        <v>120</v>
      </c>
      <c r="D59" s="63" t="s">
        <v>38</v>
      </c>
      <c r="E59" s="63" t="s">
        <v>38</v>
      </c>
      <c r="F59" s="63" t="s">
        <v>38</v>
      </c>
      <c r="G59" s="63" t="s">
        <v>38</v>
      </c>
      <c r="H59" s="91">
        <v>0.25919999999999999</v>
      </c>
      <c r="I59" s="86">
        <v>0</v>
      </c>
      <c r="J59" s="86">
        <f t="shared" si="26"/>
        <v>0.25919999999999999</v>
      </c>
      <c r="K59" s="87">
        <f t="shared" si="23"/>
        <v>0.25919999999999993</v>
      </c>
      <c r="L59" s="76">
        <f t="shared" si="24"/>
        <v>0.25919999999999999</v>
      </c>
      <c r="M59" s="81">
        <v>0</v>
      </c>
      <c r="N59" s="88">
        <v>0</v>
      </c>
      <c r="O59" s="77">
        <f>0.546768576-0.287568576</f>
        <v>0.25919999999999993</v>
      </c>
      <c r="P59" s="88">
        <f>0.2592</f>
        <v>0.25919999999999999</v>
      </c>
      <c r="Q59" s="37">
        <v>0</v>
      </c>
      <c r="R59" s="88">
        <v>0</v>
      </c>
      <c r="S59" s="89">
        <v>0</v>
      </c>
      <c r="T59" s="88">
        <v>0</v>
      </c>
      <c r="U59" s="88">
        <f t="shared" si="25"/>
        <v>0</v>
      </c>
      <c r="V59" s="37">
        <f t="shared" si="21"/>
        <v>0</v>
      </c>
      <c r="W59" s="66">
        <f t="shared" si="17"/>
        <v>1.0000000000000002</v>
      </c>
      <c r="X59" s="97"/>
    </row>
    <row r="60" spans="1:24" ht="24.75" customHeight="1">
      <c r="A60" s="82" t="s">
        <v>114</v>
      </c>
      <c r="B60" s="83" t="s">
        <v>121</v>
      </c>
      <c r="C60" s="62" t="s">
        <v>122</v>
      </c>
      <c r="D60" s="63" t="s">
        <v>38</v>
      </c>
      <c r="E60" s="63" t="s">
        <v>38</v>
      </c>
      <c r="F60" s="63" t="s">
        <v>38</v>
      </c>
      <c r="G60" s="63" t="s">
        <v>38</v>
      </c>
      <c r="H60" s="91">
        <v>3.7189999999999999</v>
      </c>
      <c r="I60" s="86">
        <v>0</v>
      </c>
      <c r="J60" s="86">
        <f t="shared" si="26"/>
        <v>3.7189999999999999</v>
      </c>
      <c r="K60" s="87">
        <f t="shared" si="23"/>
        <v>3.7190000000000003</v>
      </c>
      <c r="L60" s="76">
        <f t="shared" si="24"/>
        <v>3.7189999999999999</v>
      </c>
      <c r="M60" s="81">
        <v>0</v>
      </c>
      <c r="N60" s="88">
        <v>0</v>
      </c>
      <c r="O60" s="77">
        <v>0</v>
      </c>
      <c r="P60" s="88">
        <v>0</v>
      </c>
      <c r="Q60" s="37">
        <f>5.720143968-2.001143968</f>
        <v>3.7190000000000003</v>
      </c>
      <c r="R60" s="88">
        <v>0</v>
      </c>
      <c r="S60" s="89">
        <v>0</v>
      </c>
      <c r="T60" s="88">
        <v>3.7189999999999999</v>
      </c>
      <c r="U60" s="88">
        <f t="shared" si="25"/>
        <v>0</v>
      </c>
      <c r="V60" s="37">
        <f t="shared" si="21"/>
        <v>0</v>
      </c>
      <c r="W60" s="66">
        <f t="shared" si="17"/>
        <v>0.99999999999999989</v>
      </c>
      <c r="X60" s="72"/>
    </row>
    <row r="61" spans="1:24">
      <c r="A61" s="82" t="s">
        <v>114</v>
      </c>
      <c r="B61" s="83" t="s">
        <v>123</v>
      </c>
      <c r="C61" s="98" t="s">
        <v>124</v>
      </c>
      <c r="D61" s="63" t="s">
        <v>38</v>
      </c>
      <c r="E61" s="63" t="s">
        <v>38</v>
      </c>
      <c r="F61" s="63" t="s">
        <v>38</v>
      </c>
      <c r="G61" s="63" t="s">
        <v>38</v>
      </c>
      <c r="H61" s="91">
        <v>0.42</v>
      </c>
      <c r="I61" s="86">
        <v>0</v>
      </c>
      <c r="J61" s="86">
        <f t="shared" si="26"/>
        <v>0.42</v>
      </c>
      <c r="K61" s="87">
        <f t="shared" si="23"/>
        <v>0.42</v>
      </c>
      <c r="L61" s="76">
        <f t="shared" si="24"/>
        <v>0.42</v>
      </c>
      <c r="M61" s="81">
        <v>0</v>
      </c>
      <c r="N61" s="88">
        <v>0</v>
      </c>
      <c r="O61" s="77">
        <v>0</v>
      </c>
      <c r="P61" s="77">
        <v>0</v>
      </c>
      <c r="Q61" s="37">
        <f>0.60104185-0.18104185</f>
        <v>0.42</v>
      </c>
      <c r="R61" s="88">
        <v>0.42</v>
      </c>
      <c r="S61" s="89">
        <v>0</v>
      </c>
      <c r="T61" s="88">
        <v>0</v>
      </c>
      <c r="U61" s="88">
        <f t="shared" si="25"/>
        <v>0</v>
      </c>
      <c r="V61" s="37">
        <f t="shared" si="21"/>
        <v>0</v>
      </c>
      <c r="W61" s="66">
        <f t="shared" si="17"/>
        <v>1</v>
      </c>
      <c r="X61" s="99"/>
    </row>
    <row r="62" spans="1:24" ht="33.75">
      <c r="A62" s="82" t="s">
        <v>114</v>
      </c>
      <c r="B62" s="83" t="s">
        <v>125</v>
      </c>
      <c r="C62" s="98" t="s">
        <v>126</v>
      </c>
      <c r="D62" s="63" t="s">
        <v>38</v>
      </c>
      <c r="E62" s="63" t="s">
        <v>38</v>
      </c>
      <c r="F62" s="63" t="s">
        <v>38</v>
      </c>
      <c r="G62" s="63" t="s">
        <v>38</v>
      </c>
      <c r="H62" s="91">
        <v>1.748</v>
      </c>
      <c r="I62" s="86">
        <v>0</v>
      </c>
      <c r="J62" s="86">
        <f t="shared" si="26"/>
        <v>1.748</v>
      </c>
      <c r="K62" s="87">
        <f t="shared" si="23"/>
        <v>1.748</v>
      </c>
      <c r="L62" s="76">
        <f t="shared" si="24"/>
        <v>1.748</v>
      </c>
      <c r="M62" s="81">
        <v>0</v>
      </c>
      <c r="N62" s="88">
        <v>0</v>
      </c>
      <c r="O62" s="77">
        <v>0</v>
      </c>
      <c r="P62" s="88">
        <f>1.748</f>
        <v>1.748</v>
      </c>
      <c r="Q62" s="37">
        <f>1.732854336+0.0151456640000001</f>
        <v>1.748</v>
      </c>
      <c r="R62" s="88">
        <v>0</v>
      </c>
      <c r="S62" s="37">
        <v>0</v>
      </c>
      <c r="T62" s="88">
        <v>0</v>
      </c>
      <c r="U62" s="88">
        <f t="shared" si="25"/>
        <v>0</v>
      </c>
      <c r="V62" s="37">
        <f t="shared" si="21"/>
        <v>0</v>
      </c>
      <c r="W62" s="66">
        <f t="shared" si="17"/>
        <v>1</v>
      </c>
      <c r="X62" s="72"/>
    </row>
    <row r="63" spans="1:24" ht="22.5">
      <c r="A63" s="82" t="s">
        <v>114</v>
      </c>
      <c r="B63" s="83" t="s">
        <v>127</v>
      </c>
      <c r="C63" s="98" t="s">
        <v>128</v>
      </c>
      <c r="D63" s="63" t="s">
        <v>38</v>
      </c>
      <c r="E63" s="63" t="s">
        <v>38</v>
      </c>
      <c r="F63" s="63" t="s">
        <v>38</v>
      </c>
      <c r="G63" s="63" t="s">
        <v>38</v>
      </c>
      <c r="H63" s="91">
        <v>0.49719999999999998</v>
      </c>
      <c r="I63" s="86">
        <v>0</v>
      </c>
      <c r="J63" s="86">
        <f t="shared" si="26"/>
        <v>0.49719999999999998</v>
      </c>
      <c r="K63" s="87">
        <f t="shared" si="23"/>
        <v>0.49720000000000003</v>
      </c>
      <c r="L63" s="76">
        <f t="shared" si="24"/>
        <v>0.49719999999999998</v>
      </c>
      <c r="M63" s="81">
        <v>0</v>
      </c>
      <c r="N63" s="88">
        <v>0</v>
      </c>
      <c r="O63" s="77">
        <v>0</v>
      </c>
      <c r="P63" s="88">
        <v>0</v>
      </c>
      <c r="Q63" s="37">
        <f>0.63695376-0.13975376</f>
        <v>0.49720000000000003</v>
      </c>
      <c r="R63" s="88">
        <v>0.49719999999999998</v>
      </c>
      <c r="S63" s="89">
        <v>0</v>
      </c>
      <c r="T63" s="88">
        <v>0</v>
      </c>
      <c r="U63" s="88">
        <f t="shared" si="25"/>
        <v>0</v>
      </c>
      <c r="V63" s="37">
        <f t="shared" si="21"/>
        <v>0</v>
      </c>
      <c r="W63" s="66">
        <f t="shared" si="17"/>
        <v>0.99999999999999989</v>
      </c>
      <c r="X63" s="92"/>
    </row>
    <row r="64" spans="1:24">
      <c r="A64" s="82" t="s">
        <v>114</v>
      </c>
      <c r="B64" s="83" t="s">
        <v>129</v>
      </c>
      <c r="C64" s="98" t="s">
        <v>130</v>
      </c>
      <c r="D64" s="63" t="s">
        <v>38</v>
      </c>
      <c r="E64" s="63" t="s">
        <v>38</v>
      </c>
      <c r="F64" s="63" t="s">
        <v>38</v>
      </c>
      <c r="G64" s="63" t="s">
        <v>38</v>
      </c>
      <c r="H64" s="91">
        <v>0.97562000000000004</v>
      </c>
      <c r="I64" s="86">
        <v>0</v>
      </c>
      <c r="J64" s="86">
        <f t="shared" si="26"/>
        <v>0.97562000000000004</v>
      </c>
      <c r="K64" s="87">
        <f t="shared" si="23"/>
        <v>0.97562000000000004</v>
      </c>
      <c r="L64" s="76">
        <f t="shared" si="24"/>
        <v>0.97562000000000004</v>
      </c>
      <c r="M64" s="81">
        <v>0</v>
      </c>
      <c r="N64" s="88">
        <v>0</v>
      </c>
      <c r="O64" s="77">
        <v>0</v>
      </c>
      <c r="P64" s="88">
        <v>0</v>
      </c>
      <c r="Q64" s="89">
        <v>0</v>
      </c>
      <c r="R64" s="88">
        <v>0.97562000000000004</v>
      </c>
      <c r="S64" s="37">
        <v>0.97562000000000004</v>
      </c>
      <c r="T64" s="88">
        <v>0</v>
      </c>
      <c r="U64" s="88">
        <f t="shared" si="25"/>
        <v>0</v>
      </c>
      <c r="V64" s="37">
        <f t="shared" si="21"/>
        <v>0</v>
      </c>
      <c r="W64" s="66">
        <f t="shared" si="17"/>
        <v>1</v>
      </c>
      <c r="X64" s="72"/>
    </row>
    <row r="65" spans="1:24">
      <c r="A65" s="82" t="s">
        <v>114</v>
      </c>
      <c r="B65" s="83" t="s">
        <v>131</v>
      </c>
      <c r="C65" s="98" t="s">
        <v>132</v>
      </c>
      <c r="D65" s="63" t="s">
        <v>38</v>
      </c>
      <c r="E65" s="63" t="s">
        <v>38</v>
      </c>
      <c r="F65" s="63" t="s">
        <v>38</v>
      </c>
      <c r="G65" s="63" t="s">
        <v>38</v>
      </c>
      <c r="H65" s="91">
        <v>1.2199985280000001</v>
      </c>
      <c r="I65" s="86">
        <v>0</v>
      </c>
      <c r="J65" s="86">
        <f t="shared" si="26"/>
        <v>1.2199985280000001</v>
      </c>
      <c r="K65" s="87">
        <f t="shared" si="23"/>
        <v>1.2199985279999999</v>
      </c>
      <c r="L65" s="76">
        <f t="shared" si="24"/>
        <v>1.21999853</v>
      </c>
      <c r="M65" s="81">
        <f>1.632013982025-0.412015454025</f>
        <v>1.2199985279999999</v>
      </c>
      <c r="N65" s="88">
        <v>0</v>
      </c>
      <c r="O65" s="77">
        <v>0</v>
      </c>
      <c r="P65" s="88">
        <f>1.21999853</f>
        <v>1.21999853</v>
      </c>
      <c r="Q65" s="89">
        <v>0</v>
      </c>
      <c r="R65" s="88">
        <v>0</v>
      </c>
      <c r="S65" s="89">
        <v>0</v>
      </c>
      <c r="T65" s="88">
        <v>0</v>
      </c>
      <c r="U65" s="88">
        <f t="shared" si="25"/>
        <v>-1.9999999434361371E-9</v>
      </c>
      <c r="V65" s="37">
        <f t="shared" si="21"/>
        <v>-2.000000165480742E-9</v>
      </c>
      <c r="W65" s="66">
        <f t="shared" si="17"/>
        <v>1.0000000016393464</v>
      </c>
      <c r="X65" s="72"/>
    </row>
    <row r="66" spans="1:24">
      <c r="A66" s="82" t="s">
        <v>114</v>
      </c>
      <c r="B66" s="100" t="s">
        <v>133</v>
      </c>
      <c r="C66" s="84" t="s">
        <v>134</v>
      </c>
      <c r="D66" s="63" t="s">
        <v>38</v>
      </c>
      <c r="E66" s="63" t="s">
        <v>38</v>
      </c>
      <c r="F66" s="63" t="s">
        <v>38</v>
      </c>
      <c r="G66" s="63" t="s">
        <v>38</v>
      </c>
      <c r="H66" s="91">
        <v>0.23649999999999999</v>
      </c>
      <c r="I66" s="86">
        <v>0</v>
      </c>
      <c r="J66" s="86">
        <f t="shared" si="26"/>
        <v>0.23649999999999999</v>
      </c>
      <c r="K66" s="87">
        <f t="shared" si="23"/>
        <v>0.23649999999999999</v>
      </c>
      <c r="L66" s="76">
        <f t="shared" si="24"/>
        <v>0.23649999999999999</v>
      </c>
      <c r="M66" s="81">
        <v>0</v>
      </c>
      <c r="N66" s="88">
        <v>0</v>
      </c>
      <c r="O66" s="37">
        <f>0.396415999999999-0.159915999999999</f>
        <v>0.23649999999999999</v>
      </c>
      <c r="P66" s="88">
        <v>0.23649999999999999</v>
      </c>
      <c r="Q66" s="89">
        <v>0</v>
      </c>
      <c r="R66" s="88">
        <v>0</v>
      </c>
      <c r="S66" s="89">
        <v>0</v>
      </c>
      <c r="T66" s="88">
        <v>0</v>
      </c>
      <c r="U66" s="88">
        <f t="shared" si="25"/>
        <v>0</v>
      </c>
      <c r="V66" s="37">
        <f t="shared" si="21"/>
        <v>0</v>
      </c>
      <c r="W66" s="66">
        <f t="shared" si="17"/>
        <v>1</v>
      </c>
      <c r="X66" s="67"/>
    </row>
    <row r="67" spans="1:24">
      <c r="A67" s="101" t="s">
        <v>114</v>
      </c>
      <c r="B67" s="83" t="s">
        <v>135</v>
      </c>
      <c r="C67" s="102" t="s">
        <v>136</v>
      </c>
      <c r="D67" s="63" t="s">
        <v>38</v>
      </c>
      <c r="E67" s="63" t="s">
        <v>38</v>
      </c>
      <c r="F67" s="63" t="s">
        <v>38</v>
      </c>
      <c r="G67" s="63" t="s">
        <v>38</v>
      </c>
      <c r="H67" s="91">
        <v>1.3884228000000001</v>
      </c>
      <c r="I67" s="86">
        <v>0</v>
      </c>
      <c r="J67" s="86">
        <f t="shared" si="26"/>
        <v>1.3884228000000001</v>
      </c>
      <c r="K67" s="87">
        <f t="shared" si="23"/>
        <v>1.3884227999999998</v>
      </c>
      <c r="L67" s="76">
        <f t="shared" si="24"/>
        <v>1.3884228000000001</v>
      </c>
      <c r="M67" s="81">
        <v>0</v>
      </c>
      <c r="N67" s="88">
        <v>0</v>
      </c>
      <c r="O67" s="77">
        <v>0</v>
      </c>
      <c r="P67" s="88">
        <v>0</v>
      </c>
      <c r="Q67" s="37">
        <v>1.0869863339988</v>
      </c>
      <c r="R67" s="88">
        <v>1.3884228000000001</v>
      </c>
      <c r="S67" s="89">
        <v>0.3014364660012</v>
      </c>
      <c r="T67" s="88">
        <v>0</v>
      </c>
      <c r="U67" s="88">
        <f t="shared" si="25"/>
        <v>0</v>
      </c>
      <c r="V67" s="37">
        <f t="shared" si="21"/>
        <v>0</v>
      </c>
      <c r="W67" s="66">
        <f t="shared" si="17"/>
        <v>1.0000000000000002</v>
      </c>
      <c r="X67" s="67"/>
    </row>
    <row r="68" spans="1:24" s="103" customFormat="1">
      <c r="A68" s="82" t="s">
        <v>114</v>
      </c>
      <c r="B68" s="100" t="s">
        <v>137</v>
      </c>
      <c r="C68" s="84" t="s">
        <v>138</v>
      </c>
      <c r="D68" s="63" t="s">
        <v>38</v>
      </c>
      <c r="E68" s="63" t="s">
        <v>38</v>
      </c>
      <c r="F68" s="63" t="s">
        <v>38</v>
      </c>
      <c r="G68" s="63" t="s">
        <v>38</v>
      </c>
      <c r="H68" s="91">
        <v>0.20749999999999999</v>
      </c>
      <c r="I68" s="86">
        <v>0</v>
      </c>
      <c r="J68" s="86">
        <f t="shared" si="26"/>
        <v>0.20749999999999999</v>
      </c>
      <c r="K68" s="87">
        <f t="shared" si="23"/>
        <v>0.20750000000000002</v>
      </c>
      <c r="L68" s="76">
        <f t="shared" si="24"/>
        <v>0.20749999999999999</v>
      </c>
      <c r="M68" s="81">
        <v>0</v>
      </c>
      <c r="N68" s="88">
        <v>0</v>
      </c>
      <c r="O68" s="37">
        <v>0.15285000000000001</v>
      </c>
      <c r="P68" s="88">
        <v>0</v>
      </c>
      <c r="Q68" s="89">
        <v>0</v>
      </c>
      <c r="R68" s="88">
        <v>0</v>
      </c>
      <c r="S68" s="89">
        <v>5.4649999999999997E-2</v>
      </c>
      <c r="T68" s="88">
        <v>0.20749999999999999</v>
      </c>
      <c r="U68" s="88">
        <f t="shared" si="25"/>
        <v>0</v>
      </c>
      <c r="V68" s="37">
        <f t="shared" si="21"/>
        <v>0</v>
      </c>
      <c r="W68" s="66">
        <f t="shared" si="17"/>
        <v>0.99999999999999989</v>
      </c>
      <c r="X68" s="67"/>
    </row>
    <row r="69" spans="1:24">
      <c r="A69" s="82" t="s">
        <v>114</v>
      </c>
      <c r="B69" s="100" t="s">
        <v>139</v>
      </c>
      <c r="C69" s="84" t="s">
        <v>140</v>
      </c>
      <c r="D69" s="63" t="s">
        <v>38</v>
      </c>
      <c r="E69" s="63" t="s">
        <v>38</v>
      </c>
      <c r="F69" s="63" t="s">
        <v>38</v>
      </c>
      <c r="G69" s="63" t="s">
        <v>38</v>
      </c>
      <c r="H69" s="91">
        <v>1.2510564</v>
      </c>
      <c r="I69" s="86">
        <v>0</v>
      </c>
      <c r="J69" s="86">
        <f t="shared" si="26"/>
        <v>1.2510564</v>
      </c>
      <c r="K69" s="87">
        <f t="shared" si="23"/>
        <v>1.2510564</v>
      </c>
      <c r="L69" s="76">
        <f t="shared" si="24"/>
        <v>1.2510564</v>
      </c>
      <c r="M69" s="81">
        <v>0</v>
      </c>
      <c r="N69" s="88">
        <v>0</v>
      </c>
      <c r="O69" s="37">
        <v>0.95028069599999998</v>
      </c>
      <c r="P69" s="88">
        <v>0</v>
      </c>
      <c r="Q69" s="89">
        <v>0</v>
      </c>
      <c r="R69" s="88">
        <f>1.2510564</f>
        <v>1.2510564</v>
      </c>
      <c r="S69" s="89">
        <v>0.30077570399999998</v>
      </c>
      <c r="T69" s="88">
        <v>0</v>
      </c>
      <c r="U69" s="88">
        <f t="shared" si="25"/>
        <v>0</v>
      </c>
      <c r="V69" s="37">
        <f t="shared" si="21"/>
        <v>0</v>
      </c>
      <c r="W69" s="66">
        <f t="shared" si="17"/>
        <v>1</v>
      </c>
      <c r="X69" s="67"/>
    </row>
    <row r="70" spans="1:24">
      <c r="A70" s="82" t="s">
        <v>114</v>
      </c>
      <c r="B70" s="104" t="s">
        <v>141</v>
      </c>
      <c r="C70" s="84" t="s">
        <v>142</v>
      </c>
      <c r="D70" s="63" t="s">
        <v>38</v>
      </c>
      <c r="E70" s="63" t="s">
        <v>38</v>
      </c>
      <c r="F70" s="63" t="s">
        <v>38</v>
      </c>
      <c r="G70" s="63" t="s">
        <v>38</v>
      </c>
      <c r="H70" s="91">
        <v>4.9105426699999999</v>
      </c>
      <c r="I70" s="86">
        <v>0</v>
      </c>
      <c r="J70" s="86">
        <f t="shared" si="26"/>
        <v>4.9105426699999999</v>
      </c>
      <c r="K70" s="87">
        <f t="shared" si="23"/>
        <v>4.9105426699999999</v>
      </c>
      <c r="L70" s="76">
        <f t="shared" si="24"/>
        <v>0</v>
      </c>
      <c r="M70" s="81">
        <v>0</v>
      </c>
      <c r="N70" s="88">
        <v>0</v>
      </c>
      <c r="O70" s="77">
        <v>0</v>
      </c>
      <c r="P70" s="88">
        <v>0</v>
      </c>
      <c r="Q70" s="37">
        <v>1.8642479999999999</v>
      </c>
      <c r="R70" s="88">
        <v>0</v>
      </c>
      <c r="S70" s="89">
        <v>3.04629467</v>
      </c>
      <c r="T70" s="88">
        <v>0</v>
      </c>
      <c r="U70" s="88">
        <f t="shared" si="25"/>
        <v>4.9105426699999999</v>
      </c>
      <c r="V70" s="37">
        <f t="shared" si="21"/>
        <v>4.9105426699999999</v>
      </c>
      <c r="W70" s="66">
        <f t="shared" si="17"/>
        <v>0</v>
      </c>
      <c r="X70" s="67"/>
    </row>
    <row r="71" spans="1:24">
      <c r="A71" s="82" t="s">
        <v>114</v>
      </c>
      <c r="B71" s="83" t="s">
        <v>143</v>
      </c>
      <c r="C71" s="84" t="s">
        <v>144</v>
      </c>
      <c r="D71" s="63" t="s">
        <v>38</v>
      </c>
      <c r="E71" s="63" t="s">
        <v>38</v>
      </c>
      <c r="F71" s="63" t="s">
        <v>38</v>
      </c>
      <c r="G71" s="63" t="s">
        <v>38</v>
      </c>
      <c r="H71" s="85">
        <v>3.6547800000000001</v>
      </c>
      <c r="I71" s="86">
        <v>0</v>
      </c>
      <c r="J71" s="86">
        <f t="shared" si="26"/>
        <v>3.6547800000000001</v>
      </c>
      <c r="K71" s="87">
        <f t="shared" si="23"/>
        <v>3.6547800000000001</v>
      </c>
      <c r="L71" s="76">
        <f t="shared" si="23"/>
        <v>3.6547800000000001</v>
      </c>
      <c r="M71" s="81">
        <v>0</v>
      </c>
      <c r="N71" s="88">
        <v>0</v>
      </c>
      <c r="O71" s="77">
        <v>0</v>
      </c>
      <c r="P71" s="88">
        <v>0</v>
      </c>
      <c r="Q71" s="37">
        <v>0</v>
      </c>
      <c r="R71" s="88">
        <v>0</v>
      </c>
      <c r="S71" s="89">
        <v>3.6547800000000001</v>
      </c>
      <c r="T71" s="88">
        <v>3.6547800000000001</v>
      </c>
      <c r="U71" s="88">
        <f t="shared" si="25"/>
        <v>0</v>
      </c>
      <c r="V71" s="37">
        <f t="shared" si="21"/>
        <v>0</v>
      </c>
      <c r="W71" s="66">
        <f t="shared" si="17"/>
        <v>1</v>
      </c>
      <c r="X71" s="67"/>
    </row>
    <row r="72" spans="1:24">
      <c r="A72" s="82" t="s">
        <v>114</v>
      </c>
      <c r="B72" s="83" t="s">
        <v>145</v>
      </c>
      <c r="C72" s="84" t="s">
        <v>146</v>
      </c>
      <c r="D72" s="63" t="s">
        <v>38</v>
      </c>
      <c r="E72" s="63" t="s">
        <v>38</v>
      </c>
      <c r="F72" s="63" t="s">
        <v>38</v>
      </c>
      <c r="G72" s="63" t="s">
        <v>38</v>
      </c>
      <c r="H72" s="85">
        <v>1.29132</v>
      </c>
      <c r="I72" s="86">
        <v>0</v>
      </c>
      <c r="J72" s="86">
        <f t="shared" si="26"/>
        <v>1.29132</v>
      </c>
      <c r="K72" s="87">
        <f t="shared" si="23"/>
        <v>1.29132</v>
      </c>
      <c r="L72" s="76">
        <f t="shared" si="23"/>
        <v>1.29132</v>
      </c>
      <c r="M72" s="81">
        <v>0</v>
      </c>
      <c r="N72" s="88">
        <v>0</v>
      </c>
      <c r="O72" s="77">
        <v>0</v>
      </c>
      <c r="P72" s="88">
        <v>0</v>
      </c>
      <c r="Q72" s="37">
        <v>0</v>
      </c>
      <c r="R72" s="88">
        <v>0</v>
      </c>
      <c r="S72" s="89">
        <v>1.29132</v>
      </c>
      <c r="T72" s="88">
        <v>1.29132</v>
      </c>
      <c r="U72" s="88">
        <f t="shared" si="25"/>
        <v>0</v>
      </c>
      <c r="V72" s="37">
        <f t="shared" si="21"/>
        <v>0</v>
      </c>
      <c r="W72" s="66">
        <f t="shared" si="17"/>
        <v>1</v>
      </c>
      <c r="X72" s="67"/>
    </row>
    <row r="73" spans="1:24">
      <c r="A73" s="82" t="s">
        <v>114</v>
      </c>
      <c r="B73" s="83" t="s">
        <v>147</v>
      </c>
      <c r="C73" s="84" t="s">
        <v>148</v>
      </c>
      <c r="D73" s="63" t="s">
        <v>38</v>
      </c>
      <c r="E73" s="63" t="s">
        <v>38</v>
      </c>
      <c r="F73" s="63" t="s">
        <v>38</v>
      </c>
      <c r="G73" s="63" t="s">
        <v>38</v>
      </c>
      <c r="H73" s="85">
        <v>0.56640000000000001</v>
      </c>
      <c r="I73" s="86">
        <v>0</v>
      </c>
      <c r="J73" s="86">
        <f t="shared" si="26"/>
        <v>0.56640000000000001</v>
      </c>
      <c r="K73" s="87">
        <f t="shared" si="23"/>
        <v>0.56640000000000001</v>
      </c>
      <c r="L73" s="76">
        <f t="shared" si="23"/>
        <v>0.56640000000000001</v>
      </c>
      <c r="M73" s="81">
        <v>0</v>
      </c>
      <c r="N73" s="88">
        <v>0</v>
      </c>
      <c r="O73" s="77">
        <v>0</v>
      </c>
      <c r="P73" s="88">
        <v>0</v>
      </c>
      <c r="Q73" s="37">
        <v>0</v>
      </c>
      <c r="R73" s="88">
        <v>0</v>
      </c>
      <c r="S73" s="89">
        <v>0.56640000000000001</v>
      </c>
      <c r="T73" s="88">
        <v>0.56640000000000001</v>
      </c>
      <c r="U73" s="88">
        <f t="shared" si="25"/>
        <v>0</v>
      </c>
      <c r="V73" s="37">
        <f t="shared" si="21"/>
        <v>0</v>
      </c>
      <c r="W73" s="66">
        <f t="shared" si="17"/>
        <v>1</v>
      </c>
      <c r="X73" s="67"/>
    </row>
    <row r="74" spans="1:24" ht="22.5">
      <c r="A74" s="82" t="s">
        <v>114</v>
      </c>
      <c r="B74" s="83" t="s">
        <v>149</v>
      </c>
      <c r="C74" s="84" t="s">
        <v>150</v>
      </c>
      <c r="D74" s="63" t="s">
        <v>38</v>
      </c>
      <c r="E74" s="63" t="s">
        <v>38</v>
      </c>
      <c r="F74" s="63" t="s">
        <v>38</v>
      </c>
      <c r="G74" s="63" t="s">
        <v>38</v>
      </c>
      <c r="H74" s="85">
        <v>3.9443999999999999</v>
      </c>
      <c r="I74" s="86">
        <v>0</v>
      </c>
      <c r="J74" s="86">
        <f t="shared" si="26"/>
        <v>3.9443999999999999</v>
      </c>
      <c r="K74" s="87">
        <f t="shared" si="23"/>
        <v>3.9443999999999999</v>
      </c>
      <c r="L74" s="76">
        <f t="shared" si="23"/>
        <v>3.9443999999999999</v>
      </c>
      <c r="M74" s="81">
        <v>0</v>
      </c>
      <c r="N74" s="88">
        <v>0</v>
      </c>
      <c r="O74" s="77">
        <v>0</v>
      </c>
      <c r="P74" s="88">
        <v>0</v>
      </c>
      <c r="Q74" s="37">
        <v>0</v>
      </c>
      <c r="R74" s="88">
        <v>0</v>
      </c>
      <c r="S74" s="89">
        <v>3.9443999999999999</v>
      </c>
      <c r="T74" s="88">
        <v>3.9443999999999999</v>
      </c>
      <c r="U74" s="88">
        <f t="shared" si="25"/>
        <v>0</v>
      </c>
      <c r="V74" s="37">
        <f t="shared" si="21"/>
        <v>0</v>
      </c>
      <c r="W74" s="66">
        <f t="shared" si="17"/>
        <v>1</v>
      </c>
      <c r="X74" s="67"/>
    </row>
    <row r="75" spans="1:24">
      <c r="A75" s="82" t="s">
        <v>151</v>
      </c>
      <c r="B75" s="100" t="s">
        <v>152</v>
      </c>
      <c r="C75" s="84" t="s">
        <v>153</v>
      </c>
      <c r="D75" s="63" t="s">
        <v>38</v>
      </c>
      <c r="E75" s="63" t="s">
        <v>38</v>
      </c>
      <c r="F75" s="63" t="s">
        <v>38</v>
      </c>
      <c r="G75" s="63" t="s">
        <v>38</v>
      </c>
      <c r="H75" s="85">
        <v>0.27667599999999998</v>
      </c>
      <c r="I75" s="86">
        <v>0</v>
      </c>
      <c r="J75" s="86">
        <f t="shared" si="26"/>
        <v>0.27667599999999998</v>
      </c>
      <c r="K75" s="87">
        <f t="shared" si="23"/>
        <v>0.27667599999999998</v>
      </c>
      <c r="L75" s="76">
        <f t="shared" si="24"/>
        <v>0.27667599999999998</v>
      </c>
      <c r="M75" s="81">
        <v>0</v>
      </c>
      <c r="N75" s="88">
        <v>0</v>
      </c>
      <c r="O75" s="77">
        <v>0</v>
      </c>
      <c r="P75" s="88">
        <v>0</v>
      </c>
      <c r="Q75" s="37">
        <v>0.15538920000000001</v>
      </c>
      <c r="R75" s="88">
        <v>0.27667599999999998</v>
      </c>
      <c r="S75" s="89">
        <f>0.276676-Q75</f>
        <v>0.12128679999999997</v>
      </c>
      <c r="T75" s="88">
        <v>0</v>
      </c>
      <c r="U75" s="88">
        <f t="shared" si="25"/>
        <v>0</v>
      </c>
      <c r="V75" s="37">
        <f t="shared" si="21"/>
        <v>0</v>
      </c>
      <c r="W75" s="66">
        <f t="shared" si="17"/>
        <v>1</v>
      </c>
      <c r="X75" s="67"/>
    </row>
    <row r="76" spans="1:24">
      <c r="A76" s="82" t="s">
        <v>151</v>
      </c>
      <c r="B76" s="83" t="s">
        <v>154</v>
      </c>
      <c r="C76" s="84" t="s">
        <v>155</v>
      </c>
      <c r="D76" s="63" t="s">
        <v>38</v>
      </c>
      <c r="E76" s="63" t="s">
        <v>38</v>
      </c>
      <c r="F76" s="63" t="s">
        <v>38</v>
      </c>
      <c r="G76" s="63" t="s">
        <v>38</v>
      </c>
      <c r="H76" s="85">
        <v>0.95099999999999996</v>
      </c>
      <c r="I76" s="86">
        <v>0</v>
      </c>
      <c r="J76" s="86">
        <f t="shared" si="26"/>
        <v>0.95099999999999996</v>
      </c>
      <c r="K76" s="87">
        <f t="shared" si="23"/>
        <v>0.95099999999999996</v>
      </c>
      <c r="L76" s="76">
        <f t="shared" si="24"/>
        <v>0</v>
      </c>
      <c r="M76" s="81">
        <v>0</v>
      </c>
      <c r="N76" s="88">
        <v>0</v>
      </c>
      <c r="O76" s="77">
        <v>0</v>
      </c>
      <c r="P76" s="88">
        <v>0</v>
      </c>
      <c r="Q76" s="37">
        <v>0.22851050880000001</v>
      </c>
      <c r="R76" s="88">
        <v>0</v>
      </c>
      <c r="S76" s="89">
        <v>0.72248949119999994</v>
      </c>
      <c r="T76" s="88">
        <v>0</v>
      </c>
      <c r="U76" s="88">
        <f t="shared" si="25"/>
        <v>0.95099999999999996</v>
      </c>
      <c r="V76" s="37">
        <f t="shared" si="21"/>
        <v>0.95099999999999996</v>
      </c>
      <c r="W76" s="66">
        <f t="shared" si="17"/>
        <v>0</v>
      </c>
      <c r="X76" s="67"/>
    </row>
    <row r="77" spans="1:24">
      <c r="A77" s="82" t="s">
        <v>151</v>
      </c>
      <c r="B77" s="83" t="s">
        <v>156</v>
      </c>
      <c r="C77" s="84" t="s">
        <v>157</v>
      </c>
      <c r="D77" s="63" t="s">
        <v>38</v>
      </c>
      <c r="E77" s="63" t="s">
        <v>38</v>
      </c>
      <c r="F77" s="63" t="s">
        <v>38</v>
      </c>
      <c r="G77" s="63" t="s">
        <v>38</v>
      </c>
      <c r="H77" s="85">
        <v>0.2892228</v>
      </c>
      <c r="I77" s="86">
        <v>0</v>
      </c>
      <c r="J77" s="86">
        <f t="shared" si="26"/>
        <v>0.2892228</v>
      </c>
      <c r="K77" s="87">
        <f t="shared" si="23"/>
        <v>0.2892228</v>
      </c>
      <c r="L77" s="76">
        <f t="shared" si="24"/>
        <v>0.2892228</v>
      </c>
      <c r="M77" s="81">
        <v>0</v>
      </c>
      <c r="N77" s="88">
        <v>0</v>
      </c>
      <c r="O77" s="77">
        <v>0</v>
      </c>
      <c r="P77" s="88">
        <v>0</v>
      </c>
      <c r="Q77" s="37">
        <v>0</v>
      </c>
      <c r="R77" s="88">
        <v>0</v>
      </c>
      <c r="S77" s="89">
        <v>0.2892228</v>
      </c>
      <c r="T77" s="88">
        <v>0.2892228</v>
      </c>
      <c r="U77" s="88">
        <f t="shared" si="25"/>
        <v>0</v>
      </c>
      <c r="V77" s="37">
        <f t="shared" si="21"/>
        <v>0</v>
      </c>
      <c r="W77" s="66">
        <f t="shared" si="17"/>
        <v>1</v>
      </c>
      <c r="X77" s="67"/>
    </row>
    <row r="78" spans="1:24">
      <c r="A78" s="82" t="s">
        <v>151</v>
      </c>
      <c r="B78" s="83" t="s">
        <v>158</v>
      </c>
      <c r="C78" s="84" t="s">
        <v>159</v>
      </c>
      <c r="D78" s="63" t="s">
        <v>38</v>
      </c>
      <c r="E78" s="63" t="s">
        <v>38</v>
      </c>
      <c r="F78" s="63" t="s">
        <v>38</v>
      </c>
      <c r="G78" s="63" t="s">
        <v>38</v>
      </c>
      <c r="H78" s="85">
        <v>0.13305839999999999</v>
      </c>
      <c r="I78" s="86">
        <v>0</v>
      </c>
      <c r="J78" s="86">
        <f t="shared" si="26"/>
        <v>0.13305839999999999</v>
      </c>
      <c r="K78" s="87">
        <f t="shared" si="23"/>
        <v>0.13305839999999999</v>
      </c>
      <c r="L78" s="76">
        <f t="shared" si="24"/>
        <v>0.13305839999999999</v>
      </c>
      <c r="M78" s="81">
        <v>0</v>
      </c>
      <c r="N78" s="88">
        <v>0</v>
      </c>
      <c r="O78" s="77">
        <v>0</v>
      </c>
      <c r="P78" s="88">
        <v>0</v>
      </c>
      <c r="Q78" s="37">
        <v>0</v>
      </c>
      <c r="R78" s="88">
        <v>0</v>
      </c>
      <c r="S78" s="89">
        <v>0.13305839999999999</v>
      </c>
      <c r="T78" s="88">
        <v>0.13305839999999999</v>
      </c>
      <c r="U78" s="88">
        <f t="shared" si="25"/>
        <v>0</v>
      </c>
      <c r="V78" s="37">
        <f t="shared" si="21"/>
        <v>0</v>
      </c>
      <c r="W78" s="66">
        <f t="shared" si="17"/>
        <v>1</v>
      </c>
      <c r="X78" s="67"/>
    </row>
    <row r="79" spans="1:24">
      <c r="A79" s="82" t="s">
        <v>151</v>
      </c>
      <c r="B79" s="83" t="s">
        <v>160</v>
      </c>
      <c r="C79" s="84" t="s">
        <v>161</v>
      </c>
      <c r="D79" s="63" t="s">
        <v>38</v>
      </c>
      <c r="E79" s="63" t="s">
        <v>38</v>
      </c>
      <c r="F79" s="63" t="s">
        <v>38</v>
      </c>
      <c r="G79" s="63" t="s">
        <v>38</v>
      </c>
      <c r="H79" s="85">
        <v>0.16533239999999999</v>
      </c>
      <c r="I79" s="86">
        <v>0</v>
      </c>
      <c r="J79" s="86">
        <f t="shared" si="26"/>
        <v>0.16533239999999999</v>
      </c>
      <c r="K79" s="87">
        <f t="shared" si="23"/>
        <v>0.16533240000000002</v>
      </c>
      <c r="L79" s="76">
        <f t="shared" si="24"/>
        <v>0.16533240000000002</v>
      </c>
      <c r="M79" s="81">
        <v>0</v>
      </c>
      <c r="N79" s="88">
        <v>0</v>
      </c>
      <c r="O79" s="77">
        <v>0</v>
      </c>
      <c r="P79" s="88">
        <v>0</v>
      </c>
      <c r="Q79" s="37">
        <v>0</v>
      </c>
      <c r="R79" s="88">
        <v>0</v>
      </c>
      <c r="S79" s="89">
        <v>0.16533240000000002</v>
      </c>
      <c r="T79" s="88">
        <v>0.16533240000000002</v>
      </c>
      <c r="U79" s="88">
        <f t="shared" si="25"/>
        <v>0</v>
      </c>
      <c r="V79" s="37">
        <f t="shared" si="21"/>
        <v>0</v>
      </c>
      <c r="W79" s="66">
        <f t="shared" si="17"/>
        <v>1</v>
      </c>
      <c r="X79" s="67"/>
    </row>
    <row r="80" spans="1:24">
      <c r="A80" s="82" t="s">
        <v>151</v>
      </c>
      <c r="B80" s="83" t="s">
        <v>162</v>
      </c>
      <c r="C80" s="84" t="s">
        <v>163</v>
      </c>
      <c r="D80" s="63" t="s">
        <v>38</v>
      </c>
      <c r="E80" s="63" t="s">
        <v>38</v>
      </c>
      <c r="F80" s="63" t="s">
        <v>38</v>
      </c>
      <c r="G80" s="63" t="s">
        <v>38</v>
      </c>
      <c r="H80" s="85">
        <v>0.1527888</v>
      </c>
      <c r="I80" s="86">
        <v>0</v>
      </c>
      <c r="J80" s="86">
        <f t="shared" si="26"/>
        <v>0.1527888</v>
      </c>
      <c r="K80" s="87">
        <f t="shared" si="23"/>
        <v>0.15278880000000003</v>
      </c>
      <c r="L80" s="76">
        <f t="shared" si="24"/>
        <v>0.15278879999999997</v>
      </c>
      <c r="M80" s="81">
        <v>0</v>
      </c>
      <c r="N80" s="88">
        <v>0</v>
      </c>
      <c r="O80" s="77">
        <v>0</v>
      </c>
      <c r="P80" s="88">
        <v>0</v>
      </c>
      <c r="Q80" s="37">
        <v>0</v>
      </c>
      <c r="R80" s="88">
        <v>0</v>
      </c>
      <c r="S80" s="89">
        <v>0.15278880000000003</v>
      </c>
      <c r="T80" s="88">
        <v>0.15278879999999997</v>
      </c>
      <c r="U80" s="88">
        <f t="shared" si="25"/>
        <v>0</v>
      </c>
      <c r="V80" s="37">
        <f t="shared" si="21"/>
        <v>0</v>
      </c>
      <c r="W80" s="66">
        <f t="shared" si="17"/>
        <v>0.99999999999999967</v>
      </c>
      <c r="X80" s="67"/>
    </row>
    <row r="81" spans="1:24">
      <c r="A81" s="82" t="s">
        <v>151</v>
      </c>
      <c r="B81" s="83" t="s">
        <v>164</v>
      </c>
      <c r="C81" s="84" t="s">
        <v>165</v>
      </c>
      <c r="D81" s="63" t="s">
        <v>38</v>
      </c>
      <c r="E81" s="63" t="s">
        <v>38</v>
      </c>
      <c r="F81" s="63" t="s">
        <v>38</v>
      </c>
      <c r="G81" s="63" t="s">
        <v>38</v>
      </c>
      <c r="H81" s="85">
        <v>0.24952440000000001</v>
      </c>
      <c r="I81" s="86">
        <v>0</v>
      </c>
      <c r="J81" s="86">
        <f t="shared" si="26"/>
        <v>0.24952440000000001</v>
      </c>
      <c r="K81" s="87">
        <f t="shared" si="23"/>
        <v>0.24952440000000001</v>
      </c>
      <c r="L81" s="76">
        <f t="shared" si="24"/>
        <v>0.24952440000000001</v>
      </c>
      <c r="M81" s="81">
        <v>0</v>
      </c>
      <c r="N81" s="88">
        <v>0</v>
      </c>
      <c r="O81" s="77">
        <v>0</v>
      </c>
      <c r="P81" s="88">
        <v>0</v>
      </c>
      <c r="Q81" s="37">
        <v>0</v>
      </c>
      <c r="R81" s="88">
        <v>0</v>
      </c>
      <c r="S81" s="89">
        <v>0.24952440000000001</v>
      </c>
      <c r="T81" s="88">
        <v>0.24952440000000001</v>
      </c>
      <c r="U81" s="88">
        <f t="shared" si="25"/>
        <v>0</v>
      </c>
      <c r="V81" s="37">
        <f t="shared" si="21"/>
        <v>0</v>
      </c>
      <c r="W81" s="66">
        <f t="shared" si="17"/>
        <v>1</v>
      </c>
      <c r="X81" s="67"/>
    </row>
    <row r="82" spans="1:24">
      <c r="A82" s="82" t="s">
        <v>166</v>
      </c>
      <c r="B82" s="83" t="s">
        <v>167</v>
      </c>
      <c r="C82" s="84" t="s">
        <v>168</v>
      </c>
      <c r="D82" s="63" t="s">
        <v>38</v>
      </c>
      <c r="E82" s="63" t="s">
        <v>38</v>
      </c>
      <c r="F82" s="63" t="s">
        <v>38</v>
      </c>
      <c r="G82" s="63" t="s">
        <v>38</v>
      </c>
      <c r="H82" s="85">
        <v>59.942980800000001</v>
      </c>
      <c r="I82" s="86">
        <v>0</v>
      </c>
      <c r="J82" s="86">
        <f t="shared" si="26"/>
        <v>59.942980800000001</v>
      </c>
      <c r="K82" s="87">
        <f t="shared" si="23"/>
        <v>5.9942980800000001</v>
      </c>
      <c r="L82" s="76">
        <f t="shared" si="24"/>
        <v>5.9942980800000001</v>
      </c>
      <c r="M82" s="81">
        <v>0</v>
      </c>
      <c r="N82" s="88">
        <v>0</v>
      </c>
      <c r="O82" s="77">
        <v>0</v>
      </c>
      <c r="P82" s="88">
        <v>0</v>
      </c>
      <c r="Q82" s="37">
        <v>0</v>
      </c>
      <c r="R82" s="88">
        <v>0</v>
      </c>
      <c r="S82" s="89">
        <v>5.9942980800000001</v>
      </c>
      <c r="T82" s="88">
        <v>5.9942980800000001</v>
      </c>
      <c r="U82" s="88">
        <f t="shared" si="25"/>
        <v>53.948682720000001</v>
      </c>
      <c r="V82" s="37">
        <f t="shared" si="21"/>
        <v>0</v>
      </c>
      <c r="W82" s="66">
        <f t="shared" si="17"/>
        <v>1</v>
      </c>
      <c r="X82" s="67"/>
    </row>
  </sheetData>
  <autoFilter ref="A20:X82" xr:uid="{00000000-0009-0000-0000-000000000000}"/>
  <mergeCells count="27">
    <mergeCell ref="W18:W19"/>
    <mergeCell ref="M18:N18"/>
    <mergeCell ref="O18:P18"/>
    <mergeCell ref="Q18:R18"/>
    <mergeCell ref="S18:T18"/>
    <mergeCell ref="V18:V19"/>
    <mergeCell ref="A12:X12"/>
    <mergeCell ref="A13:X13"/>
    <mergeCell ref="A16:X16"/>
    <mergeCell ref="A17:A19"/>
    <mergeCell ref="B17:B19"/>
    <mergeCell ref="C17:C19"/>
    <mergeCell ref="D17:F18"/>
    <mergeCell ref="G17:G19"/>
    <mergeCell ref="H17:H19"/>
    <mergeCell ref="I17:I19"/>
    <mergeCell ref="J17:J19"/>
    <mergeCell ref="K17:T17"/>
    <mergeCell ref="U17:U19"/>
    <mergeCell ref="V17:W17"/>
    <mergeCell ref="X17:X19"/>
    <mergeCell ref="K18:L18"/>
    <mergeCell ref="A4:X4"/>
    <mergeCell ref="A6:X6"/>
    <mergeCell ref="A7:X7"/>
    <mergeCell ref="A9:X9"/>
    <mergeCell ref="A10:X10"/>
  </mergeCells>
  <conditionalFormatting sqref="C67">
    <cfRule type="expression" dxfId="17" priority="460">
      <formula>AND(COUNTIF($C$82:$C$87,#REF!)+COUNTIF($C$72:$C$73,#REF!)&gt;1,NOT(ISBLANK(#REF!)))</formula>
    </cfRule>
  </conditionalFormatting>
  <conditionalFormatting sqref="C67">
    <cfRule type="expression" dxfId="16" priority="459">
      <formula>AND(COUNTIF($C$82:$C$87,C67)&gt;1,NOT(ISBLANK(C67)))</formula>
    </cfRule>
  </conditionalFormatting>
  <conditionalFormatting sqref="B57:B65">
    <cfRule type="duplicateValues" dxfId="15" priority="449" stopIfTrue="1"/>
  </conditionalFormatting>
  <conditionalFormatting sqref="C58:C65">
    <cfRule type="duplicateValues" dxfId="14" priority="447" stopIfTrue="1"/>
  </conditionalFormatting>
  <conditionalFormatting sqref="C43:C44">
    <cfRule type="duplicateValues" dxfId="13" priority="440" stopIfTrue="1"/>
  </conditionalFormatting>
  <conditionalFormatting sqref="B76">
    <cfRule type="duplicateValues" dxfId="12" priority="423" stopIfTrue="1"/>
  </conditionalFormatting>
  <conditionalFormatting sqref="C32:C33">
    <cfRule type="duplicateValues" dxfId="11" priority="249" stopIfTrue="1"/>
  </conditionalFormatting>
  <conditionalFormatting sqref="C57">
    <cfRule type="duplicateValues" dxfId="10" priority="57" stopIfTrue="1"/>
  </conditionalFormatting>
  <conditionalFormatting sqref="C57">
    <cfRule type="duplicateValues" dxfId="9" priority="56" stopIfTrue="1"/>
  </conditionalFormatting>
  <pageMargins left="0" right="0" top="0" bottom="0" header="0.51181102362204722" footer="0.51181102362204722"/>
  <pageSetup paperSize="9" scale="36" fitToHeight="2" orientation="landscape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  <pageSetUpPr fitToPage="1"/>
  </sheetPr>
  <dimension ref="A1:W81"/>
  <sheetViews>
    <sheetView zoomScale="80" workbookViewId="0">
      <selection activeCell="I20" sqref="I20"/>
    </sheetView>
  </sheetViews>
  <sheetFormatPr defaultColWidth="9" defaultRowHeight="15.75"/>
  <cols>
    <col min="2" max="2" width="37.25" customWidth="1"/>
    <col min="3" max="3" width="12.625" customWidth="1"/>
    <col min="4" max="22" width="10.625" customWidth="1"/>
    <col min="23" max="23" width="14" customWidth="1"/>
  </cols>
  <sheetData>
    <row r="1" spans="1:23">
      <c r="A1" s="105"/>
      <c r="B1" s="105"/>
      <c r="C1" s="105"/>
      <c r="D1" s="105"/>
      <c r="E1" s="105"/>
      <c r="F1" s="105"/>
      <c r="G1" s="105"/>
      <c r="H1" s="105"/>
      <c r="I1" s="106"/>
      <c r="J1" s="106"/>
      <c r="K1" s="106"/>
      <c r="L1" s="106"/>
      <c r="M1" s="106"/>
      <c r="N1" s="2"/>
      <c r="O1" s="2"/>
      <c r="P1" s="2"/>
      <c r="Q1" s="2"/>
      <c r="R1" s="2"/>
      <c r="S1" s="106"/>
      <c r="T1" s="2"/>
      <c r="U1" s="2"/>
      <c r="V1" s="2"/>
      <c r="W1" s="107" t="s">
        <v>169</v>
      </c>
    </row>
    <row r="2" spans="1:23">
      <c r="A2" s="105"/>
      <c r="B2" s="105"/>
      <c r="C2" s="105"/>
      <c r="D2" s="105"/>
      <c r="E2" s="105"/>
      <c r="F2" s="105"/>
      <c r="G2" s="105"/>
      <c r="H2" s="105"/>
      <c r="I2" s="106"/>
      <c r="J2" s="106"/>
      <c r="K2" s="106"/>
      <c r="L2" s="106"/>
      <c r="M2" s="106"/>
      <c r="N2" s="2"/>
      <c r="O2" s="2"/>
      <c r="P2" s="2"/>
      <c r="Q2" s="2"/>
      <c r="R2" s="2"/>
      <c r="S2" s="106"/>
      <c r="T2" s="2"/>
      <c r="U2" s="2"/>
      <c r="V2" s="2"/>
      <c r="W2" s="14" t="s">
        <v>1</v>
      </c>
    </row>
    <row r="3" spans="1:23">
      <c r="A3" s="105"/>
      <c r="B3" s="105"/>
      <c r="C3" s="105"/>
      <c r="D3" s="105"/>
      <c r="E3" s="105"/>
      <c r="F3" s="105"/>
      <c r="G3" s="105"/>
      <c r="H3" s="105"/>
      <c r="I3" s="106"/>
      <c r="J3" s="106"/>
      <c r="K3" s="106"/>
      <c r="L3" s="106"/>
      <c r="M3" s="106"/>
      <c r="N3" s="2"/>
      <c r="O3" s="2"/>
      <c r="P3" s="2"/>
      <c r="Q3" s="2"/>
      <c r="R3" s="2"/>
      <c r="S3" s="106"/>
      <c r="T3" s="2"/>
      <c r="U3" s="2"/>
      <c r="V3" s="2"/>
      <c r="W3" s="14" t="s">
        <v>2</v>
      </c>
    </row>
    <row r="4" spans="1:23">
      <c r="A4" s="471" t="str">
        <f>'10 финансирование '!A4:X4</f>
        <v>Год раскрытия информации: 2024 год</v>
      </c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471"/>
      <c r="U4" s="471"/>
      <c r="V4" s="471"/>
      <c r="W4" s="471"/>
    </row>
    <row r="5" spans="1:23">
      <c r="A5" s="105"/>
      <c r="B5" s="105"/>
      <c r="C5" s="105"/>
      <c r="D5" s="105"/>
      <c r="E5" s="105"/>
      <c r="F5" s="105"/>
      <c r="G5" s="105"/>
      <c r="H5" s="105"/>
      <c r="I5" s="106"/>
      <c r="J5" s="106"/>
      <c r="K5" s="106"/>
      <c r="L5" s="106"/>
      <c r="M5" s="106"/>
      <c r="N5" s="2"/>
      <c r="O5" s="2"/>
      <c r="P5" s="2"/>
      <c r="Q5" s="2"/>
      <c r="R5" s="2"/>
      <c r="S5" s="106"/>
      <c r="T5" s="2"/>
      <c r="U5" s="2"/>
      <c r="V5" s="2"/>
      <c r="W5" s="14"/>
    </row>
    <row r="6" spans="1:23" ht="11.25" customHeight="1">
      <c r="A6" s="452" t="str">
        <f>'10 финансирование '!A6:X6</f>
        <v>Отчет за 2024 год</v>
      </c>
      <c r="B6" s="452"/>
      <c r="C6" s="452"/>
      <c r="D6" s="452"/>
      <c r="E6" s="452"/>
      <c r="F6" s="452"/>
      <c r="G6" s="452"/>
      <c r="H6" s="452"/>
      <c r="I6" s="452"/>
      <c r="J6" s="452"/>
      <c r="K6" s="452"/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2"/>
    </row>
    <row r="7" spans="1:23" ht="11.25" customHeight="1">
      <c r="A7" s="472" t="s">
        <v>5</v>
      </c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2"/>
      <c r="V7" s="472"/>
      <c r="W7" s="472"/>
    </row>
    <row r="8" spans="1:23">
      <c r="A8" s="108"/>
      <c r="B8" s="108"/>
      <c r="C8" s="108"/>
      <c r="D8" s="108"/>
      <c r="E8" s="108"/>
      <c r="F8" s="108"/>
      <c r="G8" s="108"/>
      <c r="H8" s="108"/>
      <c r="I8" s="109"/>
      <c r="J8" s="109"/>
      <c r="K8" s="109"/>
      <c r="L8" s="109"/>
      <c r="M8" s="109"/>
      <c r="N8" s="6"/>
      <c r="O8" s="6"/>
      <c r="P8" s="6"/>
      <c r="Q8" s="6"/>
      <c r="R8" s="6"/>
      <c r="S8" s="109"/>
      <c r="T8" s="6"/>
      <c r="U8" s="6"/>
      <c r="V8" s="6"/>
      <c r="W8" s="6"/>
    </row>
    <row r="9" spans="1:23" ht="9" customHeight="1">
      <c r="A9" s="473" t="s">
        <v>6</v>
      </c>
      <c r="B9" s="473"/>
      <c r="C9" s="473"/>
      <c r="D9" s="473"/>
      <c r="E9" s="473"/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473"/>
      <c r="R9" s="473"/>
      <c r="S9" s="473"/>
      <c r="T9" s="473"/>
      <c r="U9" s="473"/>
      <c r="V9" s="473"/>
      <c r="W9" s="473"/>
    </row>
    <row r="10" spans="1:23">
      <c r="A10" s="474" t="s">
        <v>7</v>
      </c>
      <c r="B10" s="474"/>
      <c r="C10" s="474"/>
      <c r="D10" s="474"/>
      <c r="E10" s="474"/>
      <c r="F10" s="474"/>
      <c r="G10" s="474"/>
      <c r="H10" s="474"/>
      <c r="I10" s="474"/>
      <c r="J10" s="474"/>
      <c r="K10" s="474"/>
      <c r="L10" s="474"/>
      <c r="M10" s="474"/>
      <c r="N10" s="474"/>
      <c r="O10" s="474"/>
      <c r="P10" s="474"/>
      <c r="Q10" s="474"/>
      <c r="R10" s="474"/>
      <c r="S10" s="474"/>
      <c r="T10" s="474"/>
      <c r="U10" s="474"/>
      <c r="V10" s="474"/>
      <c r="W10" s="474"/>
    </row>
    <row r="11" spans="1:23">
      <c r="A11" s="110"/>
      <c r="B11" s="110"/>
      <c r="C11" s="110"/>
      <c r="D11" s="110"/>
      <c r="E11" s="110"/>
      <c r="F11" s="110"/>
      <c r="G11" s="111"/>
      <c r="H11" s="110"/>
      <c r="I11" s="112"/>
      <c r="J11" s="112"/>
      <c r="K11" s="112"/>
      <c r="L11" s="112"/>
      <c r="M11" s="112"/>
      <c r="N11" s="113"/>
      <c r="O11" s="113"/>
      <c r="P11" s="113"/>
      <c r="Q11" s="113"/>
      <c r="R11" s="113"/>
      <c r="S11" s="112"/>
      <c r="T11" s="113"/>
      <c r="U11" s="113"/>
      <c r="V11" s="113"/>
      <c r="W11" s="113"/>
    </row>
    <row r="12" spans="1:23">
      <c r="A12" s="473" t="str">
        <f>'10 финансирование '!A12:X12</f>
        <v>на период 2024 год</v>
      </c>
      <c r="B12" s="473"/>
      <c r="C12" s="473"/>
      <c r="D12" s="473"/>
      <c r="E12" s="473"/>
      <c r="F12" s="473"/>
      <c r="G12" s="473"/>
      <c r="H12" s="473"/>
      <c r="I12" s="473"/>
      <c r="J12" s="473"/>
      <c r="K12" s="473"/>
      <c r="L12" s="473"/>
      <c r="M12" s="473"/>
      <c r="N12" s="473"/>
      <c r="O12" s="473"/>
      <c r="P12" s="473"/>
      <c r="Q12" s="473"/>
      <c r="R12" s="473"/>
      <c r="S12" s="473"/>
      <c r="T12" s="473"/>
      <c r="U12" s="473"/>
      <c r="V12" s="473"/>
      <c r="W12" s="473"/>
    </row>
    <row r="13" spans="1:23" ht="18" customHeight="1">
      <c r="A13" s="474" t="s">
        <v>9</v>
      </c>
      <c r="B13" s="474"/>
      <c r="C13" s="474"/>
      <c r="D13" s="474"/>
      <c r="E13" s="474"/>
      <c r="F13" s="474"/>
      <c r="G13" s="474"/>
      <c r="H13" s="474"/>
      <c r="I13" s="474"/>
      <c r="J13" s="474"/>
      <c r="K13" s="474"/>
      <c r="L13" s="474"/>
      <c r="M13" s="474"/>
      <c r="N13" s="474"/>
      <c r="O13" s="474"/>
      <c r="P13" s="474"/>
      <c r="Q13" s="474"/>
      <c r="R13" s="474"/>
      <c r="S13" s="474"/>
      <c r="T13" s="474"/>
      <c r="U13" s="474"/>
      <c r="V13" s="474"/>
      <c r="W13" s="474"/>
    </row>
    <row r="14" spans="1:23" ht="18.75" customHeight="1">
      <c r="A14" s="475" t="s">
        <v>170</v>
      </c>
      <c r="B14" s="475"/>
      <c r="C14" s="475"/>
      <c r="D14" s="475"/>
      <c r="E14" s="475"/>
      <c r="F14" s="475"/>
      <c r="G14" s="475"/>
      <c r="H14" s="475"/>
      <c r="I14" s="475"/>
      <c r="J14" s="475"/>
      <c r="K14" s="475"/>
      <c r="L14" s="475"/>
      <c r="M14" s="475"/>
      <c r="N14" s="475"/>
      <c r="O14" s="475"/>
      <c r="P14" s="475"/>
      <c r="Q14" s="475"/>
      <c r="R14" s="475"/>
      <c r="S14" s="475"/>
      <c r="T14" s="475"/>
      <c r="U14" s="475"/>
      <c r="V14" s="475"/>
      <c r="W14" s="475"/>
    </row>
    <row r="15" spans="1:23" ht="15.75" customHeight="1">
      <c r="A15" s="476" t="s">
        <v>11</v>
      </c>
      <c r="B15" s="476" t="s">
        <v>12</v>
      </c>
      <c r="C15" s="477" t="s">
        <v>13</v>
      </c>
      <c r="D15" s="476" t="s">
        <v>171</v>
      </c>
      <c r="E15" s="476"/>
      <c r="F15" s="476"/>
      <c r="G15" s="476"/>
      <c r="H15" s="476"/>
      <c r="I15" s="476"/>
      <c r="J15" s="476"/>
      <c r="K15" s="476"/>
      <c r="L15" s="476"/>
      <c r="M15" s="476"/>
      <c r="N15" s="476"/>
      <c r="O15" s="476"/>
      <c r="P15" s="476"/>
      <c r="Q15" s="476"/>
      <c r="R15" s="476"/>
      <c r="S15" s="476"/>
      <c r="T15" s="476"/>
      <c r="U15" s="476"/>
      <c r="V15" s="476"/>
      <c r="W15" s="476"/>
    </row>
    <row r="16" spans="1:23">
      <c r="A16" s="476"/>
      <c r="B16" s="476"/>
      <c r="C16" s="478"/>
      <c r="D16" s="469" t="s">
        <v>23</v>
      </c>
      <c r="E16" s="480"/>
      <c r="F16" s="480"/>
      <c r="G16" s="480"/>
      <c r="H16" s="480"/>
      <c r="I16" s="480"/>
      <c r="J16" s="480"/>
      <c r="K16" s="480"/>
      <c r="L16" s="480"/>
      <c r="M16" s="470"/>
      <c r="N16" s="469" t="s">
        <v>172</v>
      </c>
      <c r="O16" s="480"/>
      <c r="P16" s="480"/>
      <c r="Q16" s="480"/>
      <c r="R16" s="480"/>
      <c r="S16" s="480"/>
      <c r="T16" s="480"/>
      <c r="U16" s="480"/>
      <c r="V16" s="480"/>
      <c r="W16" s="470"/>
    </row>
    <row r="17" spans="1:23">
      <c r="A17" s="476"/>
      <c r="B17" s="476"/>
      <c r="C17" s="478"/>
      <c r="D17" s="476" t="s">
        <v>33</v>
      </c>
      <c r="E17" s="476"/>
      <c r="F17" s="476"/>
      <c r="G17" s="476"/>
      <c r="H17" s="476"/>
      <c r="I17" s="457" t="s">
        <v>34</v>
      </c>
      <c r="J17" s="457"/>
      <c r="K17" s="457"/>
      <c r="L17" s="457"/>
      <c r="M17" s="457"/>
      <c r="N17" s="476" t="s">
        <v>33</v>
      </c>
      <c r="O17" s="476"/>
      <c r="P17" s="476"/>
      <c r="Q17" s="476"/>
      <c r="R17" s="476"/>
      <c r="S17" s="476" t="s">
        <v>34</v>
      </c>
      <c r="T17" s="476"/>
      <c r="U17" s="476"/>
      <c r="V17" s="476"/>
      <c r="W17" s="476"/>
    </row>
    <row r="18" spans="1:23" ht="184.5" customHeight="1">
      <c r="A18" s="476"/>
      <c r="B18" s="476"/>
      <c r="C18" s="479"/>
      <c r="D18" s="115" t="s">
        <v>173</v>
      </c>
      <c r="E18" s="115" t="s">
        <v>174</v>
      </c>
      <c r="F18" s="115" t="s">
        <v>175</v>
      </c>
      <c r="G18" s="115" t="s">
        <v>176</v>
      </c>
      <c r="H18" s="115" t="s">
        <v>177</v>
      </c>
      <c r="I18" s="116" t="s">
        <v>178</v>
      </c>
      <c r="J18" s="116" t="s">
        <v>174</v>
      </c>
      <c r="K18" s="116" t="s">
        <v>175</v>
      </c>
      <c r="L18" s="116" t="s">
        <v>176</v>
      </c>
      <c r="M18" s="116" t="s">
        <v>177</v>
      </c>
      <c r="N18" s="117" t="s">
        <v>173</v>
      </c>
      <c r="O18" s="117" t="s">
        <v>174</v>
      </c>
      <c r="P18" s="117" t="s">
        <v>175</v>
      </c>
      <c r="Q18" s="117" t="s">
        <v>176</v>
      </c>
      <c r="R18" s="117" t="s">
        <v>177</v>
      </c>
      <c r="S18" s="116" t="s">
        <v>178</v>
      </c>
      <c r="T18" s="117" t="s">
        <v>174</v>
      </c>
      <c r="U18" s="117" t="s">
        <v>175</v>
      </c>
      <c r="V18" s="117" t="s">
        <v>176</v>
      </c>
      <c r="W18" s="117" t="s">
        <v>177</v>
      </c>
    </row>
    <row r="19" spans="1:23">
      <c r="A19" s="20">
        <v>1</v>
      </c>
      <c r="B19" s="20">
        <f>A19+1</f>
        <v>2</v>
      </c>
      <c r="C19" s="118"/>
      <c r="D19" s="114">
        <f>B19+1</f>
        <v>3</v>
      </c>
      <c r="E19" s="114">
        <f t="shared" ref="E19:W19" si="0">D19+1</f>
        <v>4</v>
      </c>
      <c r="F19" s="114">
        <f t="shared" si="0"/>
        <v>5</v>
      </c>
      <c r="G19" s="114">
        <f t="shared" si="0"/>
        <v>6</v>
      </c>
      <c r="H19" s="114">
        <f t="shared" si="0"/>
        <v>7</v>
      </c>
      <c r="I19" s="114">
        <f t="shared" si="0"/>
        <v>8</v>
      </c>
      <c r="J19" s="114">
        <f t="shared" si="0"/>
        <v>9</v>
      </c>
      <c r="K19" s="114">
        <f t="shared" si="0"/>
        <v>10</v>
      </c>
      <c r="L19" s="114">
        <f t="shared" si="0"/>
        <v>11</v>
      </c>
      <c r="M19" s="114">
        <f t="shared" si="0"/>
        <v>12</v>
      </c>
      <c r="N19" s="114">
        <f t="shared" si="0"/>
        <v>13</v>
      </c>
      <c r="O19" s="114">
        <f t="shared" si="0"/>
        <v>14</v>
      </c>
      <c r="P19" s="114">
        <f t="shared" si="0"/>
        <v>15</v>
      </c>
      <c r="Q19" s="114">
        <f t="shared" si="0"/>
        <v>16</v>
      </c>
      <c r="R19" s="114">
        <f t="shared" si="0"/>
        <v>17</v>
      </c>
      <c r="S19" s="114">
        <f t="shared" si="0"/>
        <v>18</v>
      </c>
      <c r="T19" s="16">
        <f t="shared" si="0"/>
        <v>19</v>
      </c>
      <c r="U19" s="16">
        <f t="shared" si="0"/>
        <v>20</v>
      </c>
      <c r="V19" s="16">
        <f t="shared" si="0"/>
        <v>21</v>
      </c>
      <c r="W19" s="16">
        <f t="shared" si="0"/>
        <v>22</v>
      </c>
    </row>
    <row r="20" spans="1:23" ht="21">
      <c r="A20" s="23" t="s">
        <v>35</v>
      </c>
      <c r="B20" s="24" t="s">
        <v>36</v>
      </c>
      <c r="C20" s="25" t="s">
        <v>37</v>
      </c>
      <c r="D20" s="27">
        <f>D23+D25+D27</f>
        <v>1549.7958803772003</v>
      </c>
      <c r="E20" s="27" t="s">
        <v>38</v>
      </c>
      <c r="F20" s="27" t="s">
        <v>38</v>
      </c>
      <c r="G20" s="27">
        <f>G23+G25+G27</f>
        <v>1549.7958803772003</v>
      </c>
      <c r="H20" s="27" t="s">
        <v>38</v>
      </c>
      <c r="I20" s="27">
        <f>I23+I25+I27</f>
        <v>1369.4479187099998</v>
      </c>
      <c r="J20" s="27" t="s">
        <v>38</v>
      </c>
      <c r="K20" s="27" t="s">
        <v>38</v>
      </c>
      <c r="L20" s="27">
        <f>L23+L25+L27</f>
        <v>1369.4479187099998</v>
      </c>
      <c r="M20" s="27" t="s">
        <v>38</v>
      </c>
      <c r="N20" s="27">
        <f>N23+N25+N27</f>
        <v>363.18759711044117</v>
      </c>
      <c r="O20" s="27" t="s">
        <v>38</v>
      </c>
      <c r="P20" s="27" t="s">
        <v>38</v>
      </c>
      <c r="Q20" s="27">
        <f>Q23+Q25+Q27</f>
        <v>363.18759711044117</v>
      </c>
      <c r="R20" s="27" t="s">
        <v>38</v>
      </c>
      <c r="S20" s="27">
        <f>S23+S25+S27</f>
        <v>468.5650345965953</v>
      </c>
      <c r="T20" s="27" t="s">
        <v>38</v>
      </c>
      <c r="U20" s="27" t="s">
        <v>38</v>
      </c>
      <c r="V20" s="27">
        <f>V23+V25+V27</f>
        <v>468.5650345965953</v>
      </c>
      <c r="W20" s="27" t="s">
        <v>38</v>
      </c>
    </row>
    <row r="21" spans="1:23">
      <c r="A21" s="35" t="s">
        <v>39</v>
      </c>
      <c r="B21" s="36" t="s">
        <v>40</v>
      </c>
      <c r="C21" s="37" t="s">
        <v>37</v>
      </c>
      <c r="D21" s="119" t="s">
        <v>38</v>
      </c>
      <c r="E21" s="119" t="s">
        <v>38</v>
      </c>
      <c r="F21" s="119" t="s">
        <v>38</v>
      </c>
      <c r="G21" s="119" t="s">
        <v>38</v>
      </c>
      <c r="H21" s="119" t="s">
        <v>38</v>
      </c>
      <c r="I21" s="119" t="s">
        <v>38</v>
      </c>
      <c r="J21" s="119" t="s">
        <v>38</v>
      </c>
      <c r="K21" s="119" t="s">
        <v>38</v>
      </c>
      <c r="L21" s="119" t="s">
        <v>38</v>
      </c>
      <c r="M21" s="119" t="s">
        <v>38</v>
      </c>
      <c r="N21" s="119" t="s">
        <v>38</v>
      </c>
      <c r="O21" s="119" t="s">
        <v>38</v>
      </c>
      <c r="P21" s="119" t="s">
        <v>38</v>
      </c>
      <c r="Q21" s="119" t="s">
        <v>38</v>
      </c>
      <c r="R21" s="119" t="s">
        <v>38</v>
      </c>
      <c r="S21" s="119" t="s">
        <v>38</v>
      </c>
      <c r="T21" s="119" t="s">
        <v>38</v>
      </c>
      <c r="U21" s="119" t="s">
        <v>38</v>
      </c>
      <c r="V21" s="119" t="s">
        <v>38</v>
      </c>
      <c r="W21" s="119" t="s">
        <v>38</v>
      </c>
    </row>
    <row r="22" spans="1:23">
      <c r="A22" s="35" t="s">
        <v>41</v>
      </c>
      <c r="B22" s="36" t="s">
        <v>42</v>
      </c>
      <c r="C22" s="37" t="s">
        <v>37</v>
      </c>
      <c r="D22" s="120" t="s">
        <v>38</v>
      </c>
      <c r="E22" s="120" t="s">
        <v>38</v>
      </c>
      <c r="F22" s="120" t="s">
        <v>38</v>
      </c>
      <c r="G22" s="120" t="s">
        <v>38</v>
      </c>
      <c r="H22" s="121" t="s">
        <v>38</v>
      </c>
      <c r="I22" s="120" t="s">
        <v>38</v>
      </c>
      <c r="J22" s="120" t="s">
        <v>38</v>
      </c>
      <c r="K22" s="120" t="s">
        <v>38</v>
      </c>
      <c r="L22" s="38" t="s">
        <v>38</v>
      </c>
      <c r="M22" s="121" t="s">
        <v>38</v>
      </c>
      <c r="N22" s="120" t="s">
        <v>38</v>
      </c>
      <c r="O22" s="120" t="s">
        <v>38</v>
      </c>
      <c r="P22" s="120" t="s">
        <v>38</v>
      </c>
      <c r="Q22" s="38" t="s">
        <v>38</v>
      </c>
      <c r="R22" s="121" t="s">
        <v>38</v>
      </c>
      <c r="S22" s="120" t="s">
        <v>38</v>
      </c>
      <c r="T22" s="120" t="s">
        <v>38</v>
      </c>
      <c r="U22" s="120" t="s">
        <v>38</v>
      </c>
      <c r="V22" s="38" t="s">
        <v>38</v>
      </c>
      <c r="W22" s="120" t="s">
        <v>38</v>
      </c>
    </row>
    <row r="23" spans="1:23">
      <c r="A23" s="41" t="s">
        <v>43</v>
      </c>
      <c r="B23" s="42" t="s">
        <v>44</v>
      </c>
      <c r="C23" s="43" t="s">
        <v>37</v>
      </c>
      <c r="D23" s="70">
        <f>D29</f>
        <v>176.86262404300001</v>
      </c>
      <c r="E23" s="70" t="s">
        <v>38</v>
      </c>
      <c r="F23" s="70" t="s">
        <v>38</v>
      </c>
      <c r="G23" s="70">
        <f>G29</f>
        <v>176.86262404300001</v>
      </c>
      <c r="H23" s="122"/>
      <c r="I23" s="70">
        <f>I29</f>
        <v>181.30181319000002</v>
      </c>
      <c r="J23" s="70" t="s">
        <v>38</v>
      </c>
      <c r="K23" s="70" t="s">
        <v>38</v>
      </c>
      <c r="L23" s="45">
        <f>L29</f>
        <v>181.30181319000002</v>
      </c>
      <c r="M23" s="122"/>
      <c r="N23" s="70">
        <f>N29</f>
        <v>176.86262404300001</v>
      </c>
      <c r="O23" s="70" t="s">
        <v>38</v>
      </c>
      <c r="P23" s="70" t="s">
        <v>38</v>
      </c>
      <c r="Q23" s="45">
        <f>Q29</f>
        <v>176.86262404300001</v>
      </c>
      <c r="R23" s="122"/>
      <c r="S23" s="70">
        <f>S29</f>
        <v>52.11063454</v>
      </c>
      <c r="T23" s="70" t="s">
        <v>38</v>
      </c>
      <c r="U23" s="70" t="s">
        <v>38</v>
      </c>
      <c r="V23" s="45">
        <f>V29</f>
        <v>52.11063454</v>
      </c>
      <c r="W23" s="70" t="s">
        <v>38</v>
      </c>
    </row>
    <row r="24" spans="1:23" ht="22.5">
      <c r="A24" s="35" t="s">
        <v>45</v>
      </c>
      <c r="B24" s="36" t="s">
        <v>46</v>
      </c>
      <c r="C24" s="37" t="s">
        <v>37</v>
      </c>
      <c r="D24" s="120" t="s">
        <v>38</v>
      </c>
      <c r="E24" s="120" t="s">
        <v>38</v>
      </c>
      <c r="F24" s="120" t="s">
        <v>38</v>
      </c>
      <c r="G24" s="120" t="s">
        <v>38</v>
      </c>
      <c r="H24" s="120" t="s">
        <v>38</v>
      </c>
      <c r="I24" s="120" t="s">
        <v>38</v>
      </c>
      <c r="J24" s="120" t="s">
        <v>38</v>
      </c>
      <c r="K24" s="120" t="s">
        <v>38</v>
      </c>
      <c r="L24" s="38" t="s">
        <v>38</v>
      </c>
      <c r="M24" s="120" t="s">
        <v>38</v>
      </c>
      <c r="N24" s="120" t="s">
        <v>38</v>
      </c>
      <c r="O24" s="120" t="s">
        <v>38</v>
      </c>
      <c r="P24" s="120" t="s">
        <v>38</v>
      </c>
      <c r="Q24" s="38" t="s">
        <v>38</v>
      </c>
      <c r="R24" s="120" t="s">
        <v>38</v>
      </c>
      <c r="S24" s="120" t="s">
        <v>38</v>
      </c>
      <c r="T24" s="120" t="s">
        <v>38</v>
      </c>
      <c r="U24" s="120" t="s">
        <v>38</v>
      </c>
      <c r="V24" s="38" t="s">
        <v>38</v>
      </c>
      <c r="W24" s="120" t="s">
        <v>38</v>
      </c>
    </row>
    <row r="25" spans="1:23">
      <c r="A25" s="41" t="s">
        <v>47</v>
      </c>
      <c r="B25" s="42" t="s">
        <v>48</v>
      </c>
      <c r="C25" s="43" t="s">
        <v>37</v>
      </c>
      <c r="D25" s="70">
        <f>D33</f>
        <v>1218.3321012340002</v>
      </c>
      <c r="E25" s="70" t="s">
        <v>38</v>
      </c>
      <c r="F25" s="70" t="s">
        <v>38</v>
      </c>
      <c r="G25" s="70">
        <f>G33</f>
        <v>1218.3321012340002</v>
      </c>
      <c r="H25" s="122"/>
      <c r="I25" s="70">
        <f>I33</f>
        <v>1113.7246533599998</v>
      </c>
      <c r="J25" s="70" t="s">
        <v>38</v>
      </c>
      <c r="K25" s="70" t="s">
        <v>38</v>
      </c>
      <c r="L25" s="45">
        <f>L33</f>
        <v>1113.7246533599998</v>
      </c>
      <c r="M25" s="122"/>
      <c r="N25" s="70">
        <f>N33</f>
        <v>49.589101233999926</v>
      </c>
      <c r="O25" s="70" t="s">
        <v>38</v>
      </c>
      <c r="P25" s="70" t="s">
        <v>38</v>
      </c>
      <c r="Q25" s="45">
        <f>Q33</f>
        <v>49.589101233999926</v>
      </c>
      <c r="R25" s="122"/>
      <c r="S25" s="70">
        <f>S33</f>
        <v>350.30562162659533</v>
      </c>
      <c r="T25" s="70" t="s">
        <v>38</v>
      </c>
      <c r="U25" s="70" t="s">
        <v>38</v>
      </c>
      <c r="V25" s="45">
        <f>V33</f>
        <v>350.30562162659533</v>
      </c>
      <c r="W25" s="70" t="s">
        <v>38</v>
      </c>
    </row>
    <row r="26" spans="1:23" ht="22.5">
      <c r="A26" s="35" t="s">
        <v>49</v>
      </c>
      <c r="B26" s="36" t="s">
        <v>50</v>
      </c>
      <c r="C26" s="37" t="s">
        <v>37</v>
      </c>
      <c r="D26" s="120" t="s">
        <v>38</v>
      </c>
      <c r="E26" s="120" t="s">
        <v>38</v>
      </c>
      <c r="F26" s="120" t="s">
        <v>38</v>
      </c>
      <c r="G26" s="120" t="s">
        <v>38</v>
      </c>
      <c r="H26" s="120" t="s">
        <v>38</v>
      </c>
      <c r="I26" s="120" t="s">
        <v>38</v>
      </c>
      <c r="J26" s="120" t="s">
        <v>38</v>
      </c>
      <c r="K26" s="120" t="s">
        <v>38</v>
      </c>
      <c r="L26" s="38" t="s">
        <v>38</v>
      </c>
      <c r="M26" s="120" t="s">
        <v>38</v>
      </c>
      <c r="N26" s="120" t="s">
        <v>38</v>
      </c>
      <c r="O26" s="120" t="s">
        <v>38</v>
      </c>
      <c r="P26" s="120" t="s">
        <v>38</v>
      </c>
      <c r="Q26" s="38" t="s">
        <v>38</v>
      </c>
      <c r="R26" s="120" t="s">
        <v>38</v>
      </c>
      <c r="S26" s="120" t="s">
        <v>38</v>
      </c>
      <c r="T26" s="120" t="s">
        <v>38</v>
      </c>
      <c r="U26" s="120" t="s">
        <v>38</v>
      </c>
      <c r="V26" s="38" t="s">
        <v>38</v>
      </c>
      <c r="W26" s="120" t="s">
        <v>38</v>
      </c>
    </row>
    <row r="27" spans="1:23">
      <c r="A27" s="41" t="s">
        <v>51</v>
      </c>
      <c r="B27" s="42" t="s">
        <v>52</v>
      </c>
      <c r="C27" s="43" t="s">
        <v>37</v>
      </c>
      <c r="D27" s="70">
        <f>D40</f>
        <v>154.60115510020006</v>
      </c>
      <c r="E27" s="70" t="str">
        <f t="shared" ref="E27:W27" si="1">E40</f>
        <v>нд</v>
      </c>
      <c r="F27" s="70" t="str">
        <f t="shared" si="1"/>
        <v>нд</v>
      </c>
      <c r="G27" s="70">
        <f t="shared" si="1"/>
        <v>154.60115510020006</v>
      </c>
      <c r="H27" s="70" t="str">
        <f t="shared" si="1"/>
        <v>нд</v>
      </c>
      <c r="I27" s="70">
        <f>L27</f>
        <v>74.421452160000001</v>
      </c>
      <c r="J27" s="70" t="str">
        <f t="shared" si="1"/>
        <v>нд</v>
      </c>
      <c r="K27" s="70" t="str">
        <f t="shared" si="1"/>
        <v>нд</v>
      </c>
      <c r="L27" s="70">
        <f>L40</f>
        <v>74.421452160000001</v>
      </c>
      <c r="M27" s="70" t="str">
        <f t="shared" si="1"/>
        <v>нд</v>
      </c>
      <c r="N27" s="70">
        <f>N40</f>
        <v>136.73587183344122</v>
      </c>
      <c r="O27" s="70" t="str">
        <f t="shared" si="1"/>
        <v>нд</v>
      </c>
      <c r="P27" s="70" t="str">
        <f t="shared" si="1"/>
        <v>нд</v>
      </c>
      <c r="Q27" s="70">
        <f t="shared" si="1"/>
        <v>136.73587183344122</v>
      </c>
      <c r="R27" s="70" t="str">
        <f t="shared" si="1"/>
        <v>нд</v>
      </c>
      <c r="S27" s="70">
        <f t="shared" si="1"/>
        <v>66.148778430000007</v>
      </c>
      <c r="T27" s="70" t="str">
        <f t="shared" si="1"/>
        <v>нд</v>
      </c>
      <c r="U27" s="70" t="str">
        <f t="shared" si="1"/>
        <v>нд</v>
      </c>
      <c r="V27" s="70">
        <f t="shared" si="1"/>
        <v>66.148778430000007</v>
      </c>
      <c r="W27" s="70" t="str">
        <f t="shared" si="1"/>
        <v>нд</v>
      </c>
    </row>
    <row r="28" spans="1:23">
      <c r="A28" s="23" t="s">
        <v>53</v>
      </c>
      <c r="B28" s="24" t="s">
        <v>54</v>
      </c>
      <c r="C28" s="25" t="s">
        <v>37</v>
      </c>
      <c r="D28" s="27">
        <f>D29+D34+D40</f>
        <v>1549.7958803772003</v>
      </c>
      <c r="E28" s="27" t="s">
        <v>38</v>
      </c>
      <c r="F28" s="27" t="s">
        <v>38</v>
      </c>
      <c r="G28" s="27">
        <f>G29+G34+G40</f>
        <v>1549.7958803772003</v>
      </c>
      <c r="H28" s="27" t="s">
        <v>38</v>
      </c>
      <c r="I28" s="27">
        <f>I29+I34+I40</f>
        <v>1369.4479187099998</v>
      </c>
      <c r="J28" s="27" t="s">
        <v>38</v>
      </c>
      <c r="K28" s="27" t="s">
        <v>38</v>
      </c>
      <c r="L28" s="27">
        <f>L29+L34+L40</f>
        <v>1369.4479187099998</v>
      </c>
      <c r="M28" s="27" t="s">
        <v>38</v>
      </c>
      <c r="N28" s="27">
        <f>N29+N34+N40</f>
        <v>363.18759711044117</v>
      </c>
      <c r="O28" s="27" t="s">
        <v>38</v>
      </c>
      <c r="P28" s="27" t="s">
        <v>38</v>
      </c>
      <c r="Q28" s="27">
        <f>Q29+Q34+Q40</f>
        <v>363.18759711044117</v>
      </c>
      <c r="R28" s="27" t="s">
        <v>38</v>
      </c>
      <c r="S28" s="27">
        <f>S29+S34+S40</f>
        <v>468.5650345965953</v>
      </c>
      <c r="T28" s="27" t="s">
        <v>38</v>
      </c>
      <c r="U28" s="27" t="s">
        <v>38</v>
      </c>
      <c r="V28" s="27">
        <f>V29+V34+V40</f>
        <v>468.5650345965953</v>
      </c>
      <c r="W28" s="27" t="s">
        <v>38</v>
      </c>
    </row>
    <row r="29" spans="1:23" ht="21">
      <c r="A29" s="123" t="s">
        <v>179</v>
      </c>
      <c r="B29" s="55" t="s">
        <v>55</v>
      </c>
      <c r="C29" s="43" t="s">
        <v>37</v>
      </c>
      <c r="D29" s="58">
        <f>D30</f>
        <v>176.86262404300001</v>
      </c>
      <c r="E29" s="70" t="s">
        <v>38</v>
      </c>
      <c r="F29" s="70" t="s">
        <v>38</v>
      </c>
      <c r="G29" s="58">
        <f>G30</f>
        <v>176.86262404300001</v>
      </c>
      <c r="H29" s="70" t="s">
        <v>38</v>
      </c>
      <c r="I29" s="58">
        <f>I30</f>
        <v>181.30181319000002</v>
      </c>
      <c r="J29" s="70" t="s">
        <v>38</v>
      </c>
      <c r="K29" s="70" t="s">
        <v>38</v>
      </c>
      <c r="L29" s="45">
        <f>L30</f>
        <v>181.30181319000002</v>
      </c>
      <c r="M29" s="70" t="s">
        <v>38</v>
      </c>
      <c r="N29" s="58">
        <f>N30</f>
        <v>176.86262404300001</v>
      </c>
      <c r="O29" s="70" t="s">
        <v>38</v>
      </c>
      <c r="P29" s="70" t="s">
        <v>38</v>
      </c>
      <c r="Q29" s="45">
        <f>Q30</f>
        <v>176.86262404300001</v>
      </c>
      <c r="R29" s="70" t="s">
        <v>38</v>
      </c>
      <c r="S29" s="58">
        <f>S30</f>
        <v>52.11063454</v>
      </c>
      <c r="T29" s="70" t="s">
        <v>38</v>
      </c>
      <c r="U29" s="70" t="s">
        <v>38</v>
      </c>
      <c r="V29" s="45">
        <f>V30</f>
        <v>52.11063454</v>
      </c>
      <c r="W29" s="70" t="s">
        <v>38</v>
      </c>
    </row>
    <row r="30" spans="1:23" ht="31.5">
      <c r="A30" s="54" t="str">
        <f>'12 освоение'!A30</f>
        <v>1.3.4</v>
      </c>
      <c r="B30" s="56" t="s">
        <v>56</v>
      </c>
      <c r="C30" s="57" t="s">
        <v>37</v>
      </c>
      <c r="D30" s="58">
        <f>SUM(D31:D32)</f>
        <v>176.86262404300001</v>
      </c>
      <c r="E30" s="58">
        <f t="shared" ref="E30:H30" si="2">SUM(E31:E31)</f>
        <v>0</v>
      </c>
      <c r="F30" s="58">
        <f t="shared" si="2"/>
        <v>0</v>
      </c>
      <c r="G30" s="58">
        <f>SUM(G31:G32)</f>
        <v>176.86262404300001</v>
      </c>
      <c r="H30" s="58">
        <f t="shared" si="2"/>
        <v>0</v>
      </c>
      <c r="I30" s="58">
        <f>SUM(I31:I32)</f>
        <v>181.30181319000002</v>
      </c>
      <c r="J30" s="58">
        <f t="shared" ref="J30:P30" si="3">SUM(J31:J32)</f>
        <v>0</v>
      </c>
      <c r="K30" s="58">
        <f t="shared" si="3"/>
        <v>0</v>
      </c>
      <c r="L30" s="58">
        <f t="shared" si="3"/>
        <v>181.30181319000002</v>
      </c>
      <c r="M30" s="58">
        <f t="shared" si="3"/>
        <v>0</v>
      </c>
      <c r="N30" s="58">
        <f t="shared" si="3"/>
        <v>176.86262404300001</v>
      </c>
      <c r="O30" s="58">
        <f t="shared" si="3"/>
        <v>0</v>
      </c>
      <c r="P30" s="58">
        <f t="shared" si="3"/>
        <v>0</v>
      </c>
      <c r="Q30" s="58">
        <f t="shared" ref="Q30:W30" si="4">SUM(Q31:Q32)</f>
        <v>176.86262404300001</v>
      </c>
      <c r="R30" s="58">
        <f t="shared" si="4"/>
        <v>0</v>
      </c>
      <c r="S30" s="58">
        <f t="shared" si="4"/>
        <v>52.11063454</v>
      </c>
      <c r="T30" s="58">
        <f t="shared" si="4"/>
        <v>0</v>
      </c>
      <c r="U30" s="58">
        <f t="shared" si="4"/>
        <v>0</v>
      </c>
      <c r="V30" s="58">
        <f t="shared" si="4"/>
        <v>52.11063454</v>
      </c>
      <c r="W30" s="58">
        <f t="shared" si="4"/>
        <v>0</v>
      </c>
    </row>
    <row r="31" spans="1:23" ht="22.5">
      <c r="A31" s="60" t="str">
        <f>'10 финансирование '!A32</f>
        <v>1.3.1.1</v>
      </c>
      <c r="B31" s="124" t="str">
        <f>'10 финансирование '!B32</f>
        <v>Модернизация АСУ_ТП (ПИР, СМР, ПНР, поставка оборудования)</v>
      </c>
      <c r="C31" s="60" t="str">
        <f>'10 финансирование '!C32</f>
        <v>M_013</v>
      </c>
      <c r="D31" s="125">
        <f t="shared" ref="D31:D32" si="5">G31</f>
        <v>176.29329303700001</v>
      </c>
      <c r="E31" s="120" t="s">
        <v>38</v>
      </c>
      <c r="F31" s="120" t="s">
        <v>38</v>
      </c>
      <c r="G31" s="126">
        <f>'10 финансирование '!K32</f>
        <v>176.29329303700001</v>
      </c>
      <c r="H31" s="120" t="s">
        <v>38</v>
      </c>
      <c r="I31" s="64">
        <f t="shared" ref="I31:I32" si="6">L31</f>
        <v>180.73248218000001</v>
      </c>
      <c r="J31" s="120" t="s">
        <v>38</v>
      </c>
      <c r="K31" s="120" t="s">
        <v>38</v>
      </c>
      <c r="L31" s="65">
        <f>'10 финансирование '!L32</f>
        <v>180.73248218000001</v>
      </c>
      <c r="M31" s="120" t="s">
        <v>38</v>
      </c>
      <c r="N31" s="64">
        <f t="shared" ref="N31:N32" si="7">Q31</f>
        <v>176.29329303700001</v>
      </c>
      <c r="O31" s="120" t="s">
        <v>38</v>
      </c>
      <c r="P31" s="120" t="s">
        <v>38</v>
      </c>
      <c r="Q31" s="88">
        <f>'10 финансирование '!S32</f>
        <v>176.29329303700001</v>
      </c>
      <c r="R31" s="120" t="s">
        <v>38</v>
      </c>
      <c r="S31" s="64">
        <f t="shared" ref="S31:S32" si="8">V31</f>
        <v>51.54130353</v>
      </c>
      <c r="T31" s="120" t="s">
        <v>38</v>
      </c>
      <c r="U31" s="120" t="s">
        <v>38</v>
      </c>
      <c r="V31" s="127">
        <f>'10 финансирование '!T32</f>
        <v>51.54130353</v>
      </c>
      <c r="W31" s="120" t="s">
        <v>38</v>
      </c>
    </row>
    <row r="32" spans="1:23" ht="22.5">
      <c r="A32" s="60" t="str">
        <f>'10 финансирование '!A33</f>
        <v>1.3.1.1</v>
      </c>
      <c r="B32" s="124" t="str">
        <f>'10 финансирование '!B33</f>
        <v>Модернизация Scada AgreeGate в системе СОТИ АССО Светлинской ГЭС</v>
      </c>
      <c r="C32" s="60" t="str">
        <f>'10 финансирование '!C33</f>
        <v>N_008</v>
      </c>
      <c r="D32" s="125">
        <f t="shared" si="5"/>
        <v>0.56933100599999997</v>
      </c>
      <c r="E32" s="120" t="s">
        <v>38</v>
      </c>
      <c r="F32" s="120" t="s">
        <v>38</v>
      </c>
      <c r="G32" s="126">
        <f>'10 финансирование '!K33</f>
        <v>0.56933100599999997</v>
      </c>
      <c r="H32" s="120" t="s">
        <v>38</v>
      </c>
      <c r="I32" s="64">
        <f t="shared" si="6"/>
        <v>0.56933100999999997</v>
      </c>
      <c r="J32" s="120" t="s">
        <v>38</v>
      </c>
      <c r="K32" s="120" t="s">
        <v>38</v>
      </c>
      <c r="L32" s="65">
        <f>'10 финансирование '!L33</f>
        <v>0.56933100999999997</v>
      </c>
      <c r="M32" s="120" t="s">
        <v>38</v>
      </c>
      <c r="N32" s="64">
        <f t="shared" si="7"/>
        <v>0.56933100599999997</v>
      </c>
      <c r="O32" s="120" t="s">
        <v>38</v>
      </c>
      <c r="P32" s="120" t="s">
        <v>38</v>
      </c>
      <c r="Q32" s="88">
        <f>'10 финансирование '!S33</f>
        <v>0.56933100599999997</v>
      </c>
      <c r="R32" s="120" t="s">
        <v>38</v>
      </c>
      <c r="S32" s="64">
        <f t="shared" si="8"/>
        <v>0.56933100999999997</v>
      </c>
      <c r="T32" s="120" t="s">
        <v>38</v>
      </c>
      <c r="U32" s="120" t="s">
        <v>38</v>
      </c>
      <c r="V32" s="127">
        <f>'10 финансирование '!T33</f>
        <v>0.56933100999999997</v>
      </c>
      <c r="W32" s="120" t="s">
        <v>38</v>
      </c>
    </row>
    <row r="33" spans="1:23">
      <c r="A33" s="43" t="s">
        <v>63</v>
      </c>
      <c r="B33" s="49" t="s">
        <v>64</v>
      </c>
      <c r="C33" s="43" t="s">
        <v>180</v>
      </c>
      <c r="D33" s="43">
        <f>D34</f>
        <v>1218.3321012340002</v>
      </c>
      <c r="E33" s="128" t="s">
        <v>38</v>
      </c>
      <c r="F33" s="128" t="s">
        <v>38</v>
      </c>
      <c r="G33" s="43">
        <f>G34</f>
        <v>1218.3321012340002</v>
      </c>
      <c r="H33" s="128" t="s">
        <v>38</v>
      </c>
      <c r="I33" s="43">
        <f>I34</f>
        <v>1113.7246533599998</v>
      </c>
      <c r="J33" s="128" t="s">
        <v>38</v>
      </c>
      <c r="K33" s="128" t="s">
        <v>38</v>
      </c>
      <c r="L33" s="43">
        <f>L34</f>
        <v>1113.7246533599998</v>
      </c>
      <c r="M33" s="128" t="s">
        <v>38</v>
      </c>
      <c r="N33" s="43">
        <f>N34</f>
        <v>49.589101233999926</v>
      </c>
      <c r="O33" s="128" t="s">
        <v>38</v>
      </c>
      <c r="P33" s="128" t="s">
        <v>38</v>
      </c>
      <c r="Q33" s="43">
        <f>Q34</f>
        <v>49.589101233999926</v>
      </c>
      <c r="R33" s="128" t="s">
        <v>38</v>
      </c>
      <c r="S33" s="43">
        <f>S34</f>
        <v>350.30562162659533</v>
      </c>
      <c r="T33" s="128" t="s">
        <v>38</v>
      </c>
      <c r="U33" s="128" t="s">
        <v>38</v>
      </c>
      <c r="V33" s="43">
        <f>V34</f>
        <v>350.30562162659533</v>
      </c>
      <c r="W33" s="128" t="s">
        <v>38</v>
      </c>
    </row>
    <row r="34" spans="1:23" ht="21">
      <c r="A34" s="43" t="s">
        <v>65</v>
      </c>
      <c r="B34" s="49" t="s">
        <v>66</v>
      </c>
      <c r="C34" s="43" t="s">
        <v>37</v>
      </c>
      <c r="D34" s="43">
        <f>SUM(D35:D39)</f>
        <v>1218.3321012340002</v>
      </c>
      <c r="E34" s="43" t="s">
        <v>38</v>
      </c>
      <c r="F34" s="43" t="s">
        <v>38</v>
      </c>
      <c r="G34" s="43">
        <f>SUM(G35:G39)</f>
        <v>1218.3321012340002</v>
      </c>
      <c r="H34" s="43" t="s">
        <v>38</v>
      </c>
      <c r="I34" s="43">
        <f>SUM(I35:I39)</f>
        <v>1113.7246533599998</v>
      </c>
      <c r="J34" s="43" t="s">
        <v>38</v>
      </c>
      <c r="K34" s="43" t="s">
        <v>38</v>
      </c>
      <c r="L34" s="43">
        <f>SUM(L35:L39)</f>
        <v>1113.7246533599998</v>
      </c>
      <c r="M34" s="43" t="s">
        <v>38</v>
      </c>
      <c r="N34" s="43">
        <f>SUM(N35:N39)</f>
        <v>49.589101233999926</v>
      </c>
      <c r="O34" s="43" t="s">
        <v>38</v>
      </c>
      <c r="P34" s="43" t="s">
        <v>38</v>
      </c>
      <c r="Q34" s="43">
        <f>SUM(Q35:Q39)</f>
        <v>49.589101233999926</v>
      </c>
      <c r="R34" s="43" t="s">
        <v>38</v>
      </c>
      <c r="S34" s="43">
        <f>SUM(S35:S39)</f>
        <v>350.30562162659533</v>
      </c>
      <c r="T34" s="43" t="s">
        <v>38</v>
      </c>
      <c r="U34" s="43" t="s">
        <v>38</v>
      </c>
      <c r="V34" s="43">
        <f>SUM(V35:V39)</f>
        <v>350.30562162659533</v>
      </c>
      <c r="W34" s="43" t="s">
        <v>38</v>
      </c>
    </row>
    <row r="35" spans="1:23">
      <c r="A35" s="71" t="s">
        <v>67</v>
      </c>
      <c r="B35" s="72" t="s">
        <v>68</v>
      </c>
      <c r="C35" s="37" t="s">
        <v>69</v>
      </c>
      <c r="D35" s="93">
        <f t="shared" ref="D35:D39" si="9">G35</f>
        <v>63.836215494000001</v>
      </c>
      <c r="E35" s="120" t="s">
        <v>38</v>
      </c>
      <c r="F35" s="120" t="s">
        <v>38</v>
      </c>
      <c r="G35" s="126">
        <f>'10 финансирование '!K36</f>
        <v>63.836215494000001</v>
      </c>
      <c r="H35" s="38" t="s">
        <v>38</v>
      </c>
      <c r="I35" s="93">
        <f t="shared" ref="I35:I39" si="10">L35</f>
        <v>61.80018635656851</v>
      </c>
      <c r="J35" s="120" t="s">
        <v>38</v>
      </c>
      <c r="K35" s="120" t="s">
        <v>38</v>
      </c>
      <c r="L35" s="65">
        <f>'10 финансирование '!L36</f>
        <v>61.80018635656851</v>
      </c>
      <c r="M35" s="38" t="s">
        <v>38</v>
      </c>
      <c r="N35" s="93">
        <f t="shared" ref="N35:N39" si="11">Q35</f>
        <v>15.643215493999998</v>
      </c>
      <c r="O35" s="120" t="s">
        <v>38</v>
      </c>
      <c r="P35" s="120" t="s">
        <v>38</v>
      </c>
      <c r="Q35" s="65">
        <f>'10 финансирование '!S36</f>
        <v>15.643215493999998</v>
      </c>
      <c r="R35" s="73" t="s">
        <v>38</v>
      </c>
      <c r="S35" s="93">
        <f t="shared" ref="S35:S39" si="12">V35</f>
        <v>1.0408430208403061</v>
      </c>
      <c r="T35" s="129" t="s">
        <v>38</v>
      </c>
      <c r="U35" s="129" t="s">
        <v>38</v>
      </c>
      <c r="V35" s="37">
        <f>'10 финансирование '!T36</f>
        <v>1.0408430208403061</v>
      </c>
      <c r="W35" s="120" t="s">
        <v>38</v>
      </c>
    </row>
    <row r="36" spans="1:23">
      <c r="A36" s="71" t="s">
        <v>67</v>
      </c>
      <c r="B36" s="80" t="s">
        <v>70</v>
      </c>
      <c r="C36" s="37" t="s">
        <v>71</v>
      </c>
      <c r="D36" s="93">
        <f t="shared" si="9"/>
        <v>1013.40888574</v>
      </c>
      <c r="E36" s="120" t="s">
        <v>38</v>
      </c>
      <c r="F36" s="120" t="s">
        <v>38</v>
      </c>
      <c r="G36" s="126">
        <f>'10 финансирование '!K37</f>
        <v>1013.40888574</v>
      </c>
      <c r="H36" s="38" t="s">
        <v>38</v>
      </c>
      <c r="I36" s="93">
        <f t="shared" si="10"/>
        <v>923.31110156890304</v>
      </c>
      <c r="J36" s="120" t="s">
        <v>38</v>
      </c>
      <c r="K36" s="120" t="s">
        <v>38</v>
      </c>
      <c r="L36" s="65">
        <f>'10 финансирование '!L37</f>
        <v>923.31110156890304</v>
      </c>
      <c r="M36" s="38" t="s">
        <v>38</v>
      </c>
      <c r="N36" s="93">
        <f t="shared" si="11"/>
        <v>19.818885739999928</v>
      </c>
      <c r="O36" s="120" t="s">
        <v>38</v>
      </c>
      <c r="P36" s="120" t="s">
        <v>38</v>
      </c>
      <c r="Q36" s="65">
        <f>'10 финансирование '!S37</f>
        <v>19.818885739999928</v>
      </c>
      <c r="R36" s="73" t="s">
        <v>38</v>
      </c>
      <c r="S36" s="93">
        <f t="shared" si="12"/>
        <v>277.900743908903</v>
      </c>
      <c r="T36" s="129" t="s">
        <v>38</v>
      </c>
      <c r="U36" s="129" t="s">
        <v>38</v>
      </c>
      <c r="V36" s="37">
        <f>'10 финансирование '!T37</f>
        <v>277.900743908903</v>
      </c>
      <c r="W36" s="120" t="s">
        <v>38</v>
      </c>
    </row>
    <row r="37" spans="1:23">
      <c r="A37" s="71" t="s">
        <v>67</v>
      </c>
      <c r="B37" s="80" t="s">
        <v>72</v>
      </c>
      <c r="C37" s="37" t="s">
        <v>73</v>
      </c>
      <c r="D37" s="93">
        <f t="shared" si="9"/>
        <v>15.305000000000001</v>
      </c>
      <c r="E37" s="120" t="s">
        <v>38</v>
      </c>
      <c r="F37" s="120" t="s">
        <v>38</v>
      </c>
      <c r="G37" s="126">
        <f>'10 финансирование '!K38</f>
        <v>15.305000000000001</v>
      </c>
      <c r="H37" s="38" t="s">
        <v>38</v>
      </c>
      <c r="I37" s="93">
        <f t="shared" si="10"/>
        <v>11.5936263511826</v>
      </c>
      <c r="J37" s="120" t="s">
        <v>38</v>
      </c>
      <c r="K37" s="120" t="s">
        <v>38</v>
      </c>
      <c r="L37" s="65">
        <f>'10 финансирование '!L38</f>
        <v>11.5936263511826</v>
      </c>
      <c r="M37" s="38" t="s">
        <v>38</v>
      </c>
      <c r="N37" s="93">
        <f t="shared" si="11"/>
        <v>14.127000000000001</v>
      </c>
      <c r="O37" s="120" t="s">
        <v>38</v>
      </c>
      <c r="P37" s="120" t="s">
        <v>38</v>
      </c>
      <c r="Q37" s="65">
        <f>'10 финансирование '!S38</f>
        <v>14.127000000000001</v>
      </c>
      <c r="R37" s="73" t="s">
        <v>38</v>
      </c>
      <c r="S37" s="93">
        <f t="shared" si="12"/>
        <v>0.32093825611472937</v>
      </c>
      <c r="T37" s="129" t="s">
        <v>38</v>
      </c>
      <c r="U37" s="129" t="s">
        <v>38</v>
      </c>
      <c r="V37" s="37">
        <f>'10 финансирование '!T38</f>
        <v>0.32093825611472937</v>
      </c>
      <c r="W37" s="120" t="s">
        <v>38</v>
      </c>
    </row>
    <row r="38" spans="1:23">
      <c r="A38" s="71" t="s">
        <v>67</v>
      </c>
      <c r="B38" s="80" t="s">
        <v>74</v>
      </c>
      <c r="C38" s="37" t="s">
        <v>75</v>
      </c>
      <c r="D38" s="93">
        <f t="shared" si="9"/>
        <v>116.77699999999999</v>
      </c>
      <c r="E38" s="120" t="s">
        <v>38</v>
      </c>
      <c r="F38" s="120" t="s">
        <v>38</v>
      </c>
      <c r="G38" s="126">
        <f>'10 финансирование '!K39</f>
        <v>116.77699999999999</v>
      </c>
      <c r="H38" s="38" t="s">
        <v>38</v>
      </c>
      <c r="I38" s="93">
        <f t="shared" si="10"/>
        <v>107.998022723891</v>
      </c>
      <c r="J38" s="120" t="s">
        <v>38</v>
      </c>
      <c r="K38" s="120" t="s">
        <v>38</v>
      </c>
      <c r="L38" s="65">
        <f>'10 финансирование '!L39</f>
        <v>107.998022723891</v>
      </c>
      <c r="M38" s="38" t="s">
        <v>38</v>
      </c>
      <c r="N38" s="93">
        <f t="shared" si="11"/>
        <v>0</v>
      </c>
      <c r="O38" s="120" t="s">
        <v>38</v>
      </c>
      <c r="P38" s="120" t="s">
        <v>38</v>
      </c>
      <c r="Q38" s="65">
        <f>'10 финансирование '!S39</f>
        <v>0</v>
      </c>
      <c r="R38" s="73" t="s">
        <v>38</v>
      </c>
      <c r="S38" s="93">
        <f t="shared" si="12"/>
        <v>70.398494011282395</v>
      </c>
      <c r="T38" s="129" t="s">
        <v>38</v>
      </c>
      <c r="U38" s="129" t="s">
        <v>38</v>
      </c>
      <c r="V38" s="37">
        <f>'10 финансирование '!T39</f>
        <v>70.398494011282395</v>
      </c>
      <c r="W38" s="120" t="s">
        <v>38</v>
      </c>
    </row>
    <row r="39" spans="1:23" ht="22.5">
      <c r="A39" s="71" t="s">
        <v>67</v>
      </c>
      <c r="B39" s="80" t="s">
        <v>76</v>
      </c>
      <c r="C39" s="37" t="s">
        <v>77</v>
      </c>
      <c r="D39" s="93">
        <f t="shared" si="9"/>
        <v>9.0050000000000008</v>
      </c>
      <c r="E39" s="120" t="s">
        <v>38</v>
      </c>
      <c r="F39" s="120" t="s">
        <v>38</v>
      </c>
      <c r="G39" s="126">
        <f>'10 финансирование '!K40</f>
        <v>9.0050000000000008</v>
      </c>
      <c r="H39" s="38" t="s">
        <v>38</v>
      </c>
      <c r="I39" s="93">
        <f t="shared" si="10"/>
        <v>9.0217163594548495</v>
      </c>
      <c r="J39" s="120" t="s">
        <v>38</v>
      </c>
      <c r="K39" s="120" t="s">
        <v>38</v>
      </c>
      <c r="L39" s="65">
        <f>'10 финансирование '!L40</f>
        <v>9.0217163594548495</v>
      </c>
      <c r="M39" s="38" t="s">
        <v>38</v>
      </c>
      <c r="N39" s="93">
        <f t="shared" si="11"/>
        <v>0</v>
      </c>
      <c r="O39" s="120" t="s">
        <v>38</v>
      </c>
      <c r="P39" s="120" t="s">
        <v>38</v>
      </c>
      <c r="Q39" s="65">
        <f>'10 финансирование '!S40</f>
        <v>0</v>
      </c>
      <c r="R39" s="73" t="s">
        <v>38</v>
      </c>
      <c r="S39" s="93">
        <f t="shared" si="12"/>
        <v>0.64460242945484936</v>
      </c>
      <c r="T39" s="129" t="s">
        <v>38</v>
      </c>
      <c r="U39" s="129" t="s">
        <v>38</v>
      </c>
      <c r="V39" s="37">
        <f>'10 финансирование '!T40</f>
        <v>0.64460242945484936</v>
      </c>
      <c r="W39" s="120" t="s">
        <v>38</v>
      </c>
    </row>
    <row r="40" spans="1:23">
      <c r="A40" s="43" t="s">
        <v>78</v>
      </c>
      <c r="B40" s="49" t="s">
        <v>79</v>
      </c>
      <c r="C40" s="43"/>
      <c r="D40" s="43">
        <f>SUM(D41:D81)</f>
        <v>154.60115510020006</v>
      </c>
      <c r="E40" s="43" t="s">
        <v>38</v>
      </c>
      <c r="F40" s="43" t="s">
        <v>38</v>
      </c>
      <c r="G40" s="43">
        <f>SUM(G41:G81)</f>
        <v>154.60115510020006</v>
      </c>
      <c r="H40" s="43" t="s">
        <v>38</v>
      </c>
      <c r="I40" s="43">
        <f>SUM(I41:I81)</f>
        <v>74.421452160000001</v>
      </c>
      <c r="J40" s="43" t="s">
        <v>38</v>
      </c>
      <c r="K40" s="43" t="s">
        <v>38</v>
      </c>
      <c r="L40" s="43">
        <f>SUM(L41:L81)</f>
        <v>74.421452160000001</v>
      </c>
      <c r="M40" s="43" t="s">
        <v>38</v>
      </c>
      <c r="N40" s="43">
        <f>SUM(N41:N81)</f>
        <v>136.73587183344122</v>
      </c>
      <c r="O40" s="43" t="s">
        <v>38</v>
      </c>
      <c r="P40" s="43" t="s">
        <v>38</v>
      </c>
      <c r="Q40" s="43">
        <f>SUM(Q41:Q81)</f>
        <v>136.73587183344122</v>
      </c>
      <c r="R40" s="43" t="s">
        <v>38</v>
      </c>
      <c r="S40" s="43">
        <f>SUM(S41:S81)</f>
        <v>66.148778430000007</v>
      </c>
      <c r="T40" s="43" t="s">
        <v>38</v>
      </c>
      <c r="U40" s="43" t="s">
        <v>38</v>
      </c>
      <c r="V40" s="43">
        <f>SUM(V41:V81)</f>
        <v>66.148778430000007</v>
      </c>
      <c r="W40" s="43" t="s">
        <v>38</v>
      </c>
    </row>
    <row r="41" spans="1:23">
      <c r="A41" s="71" t="str">
        <f>'10 финансирование '!A42</f>
        <v>1.7.1.1</v>
      </c>
      <c r="B41" s="130" t="str">
        <f>'10 финансирование '!B42</f>
        <v>Автобус малого класса для перевозки пассажиров (3)</v>
      </c>
      <c r="C41" s="71" t="str">
        <f>'10 финансирование '!C42</f>
        <v>N_002</v>
      </c>
      <c r="D41" s="93">
        <f t="shared" ref="D41:D81" si="13">G41</f>
        <v>0.93699191999999998</v>
      </c>
      <c r="E41" s="120" t="s">
        <v>38</v>
      </c>
      <c r="F41" s="120" t="s">
        <v>38</v>
      </c>
      <c r="G41" s="126">
        <f>'10 финансирование '!K42</f>
        <v>0.93699191999999998</v>
      </c>
      <c r="H41" s="120" t="s">
        <v>38</v>
      </c>
      <c r="I41" s="127">
        <f t="shared" ref="I41:I81" si="14">L41</f>
        <v>0.93699191999999998</v>
      </c>
      <c r="J41" s="127" t="s">
        <v>38</v>
      </c>
      <c r="K41" s="127" t="s">
        <v>38</v>
      </c>
      <c r="L41" s="127">
        <f>'10 финансирование '!L42</f>
        <v>0.93699191999999998</v>
      </c>
      <c r="M41" s="127" t="s">
        <v>38</v>
      </c>
      <c r="N41" s="127">
        <f t="shared" ref="N41:N81" si="15">Q41</f>
        <v>0.93699191999999998</v>
      </c>
      <c r="O41" s="127" t="s">
        <v>38</v>
      </c>
      <c r="P41" s="127" t="s">
        <v>38</v>
      </c>
      <c r="Q41" s="127">
        <f>'10 финансирование '!S42</f>
        <v>0.93699191999999998</v>
      </c>
      <c r="R41" s="127" t="s">
        <v>38</v>
      </c>
      <c r="S41" s="127">
        <f t="shared" ref="S41:S81" si="16">V41</f>
        <v>0.93699191999999998</v>
      </c>
      <c r="T41" s="127" t="s">
        <v>38</v>
      </c>
      <c r="U41" s="127" t="s">
        <v>38</v>
      </c>
      <c r="V41" s="127">
        <f>'10 финансирование '!T42</f>
        <v>0.93699191999999998</v>
      </c>
      <c r="W41" s="127" t="s">
        <v>38</v>
      </c>
    </row>
    <row r="42" spans="1:23">
      <c r="A42" s="71" t="str">
        <f>'10 финансирование '!A43</f>
        <v>1.7.1.1</v>
      </c>
      <c r="B42" s="130" t="str">
        <f>'10 финансирование '!B43</f>
        <v xml:space="preserve">Автопогрузчик </v>
      </c>
      <c r="C42" s="71" t="str">
        <f>'10 финансирование '!C43</f>
        <v>N_007</v>
      </c>
      <c r="D42" s="93">
        <f t="shared" si="13"/>
        <v>8.18</v>
      </c>
      <c r="E42" s="120" t="s">
        <v>38</v>
      </c>
      <c r="F42" s="120" t="s">
        <v>38</v>
      </c>
      <c r="G42" s="126">
        <f>'10 финансирование '!K43</f>
        <v>8.18</v>
      </c>
      <c r="H42" s="120" t="s">
        <v>38</v>
      </c>
      <c r="I42" s="127">
        <f t="shared" si="14"/>
        <v>0</v>
      </c>
      <c r="J42" s="127" t="s">
        <v>38</v>
      </c>
      <c r="K42" s="127" t="s">
        <v>38</v>
      </c>
      <c r="L42" s="127">
        <f>'10 финансирование '!L43</f>
        <v>0</v>
      </c>
      <c r="M42" s="127" t="s">
        <v>38</v>
      </c>
      <c r="N42" s="127">
        <f t="shared" si="15"/>
        <v>5.18</v>
      </c>
      <c r="O42" s="127" t="s">
        <v>38</v>
      </c>
      <c r="P42" s="127" t="s">
        <v>38</v>
      </c>
      <c r="Q42" s="127">
        <f>'10 финансирование '!S43</f>
        <v>5.18</v>
      </c>
      <c r="R42" s="127" t="s">
        <v>38</v>
      </c>
      <c r="S42" s="127">
        <f t="shared" si="16"/>
        <v>0</v>
      </c>
      <c r="T42" s="127" t="s">
        <v>38</v>
      </c>
      <c r="U42" s="127" t="s">
        <v>38</v>
      </c>
      <c r="V42" s="127">
        <f>'10 финансирование '!T43</f>
        <v>0</v>
      </c>
      <c r="W42" s="127" t="s">
        <v>38</v>
      </c>
    </row>
    <row r="43" spans="1:23">
      <c r="A43" s="71" t="str">
        <f>'10 финансирование '!A44</f>
        <v>1.7.1.1</v>
      </c>
      <c r="B43" s="130" t="str">
        <f>'10 финансирование '!B44</f>
        <v>Кран на пневмотическом ходу (г/п - 110 тн)</v>
      </c>
      <c r="C43" s="71" t="str">
        <f>'10 финансирование '!C44</f>
        <v>O_014</v>
      </c>
      <c r="D43" s="93">
        <f t="shared" si="13"/>
        <v>62.170948052200004</v>
      </c>
      <c r="E43" s="120" t="s">
        <v>38</v>
      </c>
      <c r="F43" s="120" t="s">
        <v>38</v>
      </c>
      <c r="G43" s="126">
        <f>'10 финансирование '!K44</f>
        <v>62.170948052200004</v>
      </c>
      <c r="H43" s="120" t="s">
        <v>38</v>
      </c>
      <c r="I43" s="127">
        <f t="shared" si="14"/>
        <v>0</v>
      </c>
      <c r="J43" s="127" t="s">
        <v>38</v>
      </c>
      <c r="K43" s="127" t="s">
        <v>38</v>
      </c>
      <c r="L43" s="127">
        <f>'10 финансирование '!L44</f>
        <v>0</v>
      </c>
      <c r="M43" s="127" t="s">
        <v>38</v>
      </c>
      <c r="N43" s="127">
        <f t="shared" si="15"/>
        <v>62.170948052200004</v>
      </c>
      <c r="O43" s="127" t="s">
        <v>38</v>
      </c>
      <c r="P43" s="127" t="s">
        <v>38</v>
      </c>
      <c r="Q43" s="127">
        <f>'10 финансирование '!S44</f>
        <v>62.170948052200004</v>
      </c>
      <c r="R43" s="127" t="s">
        <v>38</v>
      </c>
      <c r="S43" s="127">
        <f t="shared" si="16"/>
        <v>0</v>
      </c>
      <c r="T43" s="127" t="s">
        <v>38</v>
      </c>
      <c r="U43" s="127" t="s">
        <v>38</v>
      </c>
      <c r="V43" s="127">
        <f>'10 финансирование '!T44</f>
        <v>0</v>
      </c>
      <c r="W43" s="127" t="s">
        <v>38</v>
      </c>
    </row>
    <row r="44" spans="1:23">
      <c r="A44" s="71" t="str">
        <f>'10 финансирование '!A45</f>
        <v>1.7.1.1</v>
      </c>
      <c r="B44" s="130" t="str">
        <f>'10 финансирование '!B45</f>
        <v>Ломовоз</v>
      </c>
      <c r="C44" s="71" t="str">
        <f>'10 финансирование '!C45</f>
        <v>O_041</v>
      </c>
      <c r="D44" s="93">
        <f t="shared" si="13"/>
        <v>14.16756</v>
      </c>
      <c r="E44" s="120" t="s">
        <v>38</v>
      </c>
      <c r="F44" s="120" t="s">
        <v>38</v>
      </c>
      <c r="G44" s="126">
        <f>'10 финансирование '!K45</f>
        <v>14.16756</v>
      </c>
      <c r="H44" s="120" t="s">
        <v>38</v>
      </c>
      <c r="I44" s="127">
        <f t="shared" si="14"/>
        <v>12.004688120000001</v>
      </c>
      <c r="J44" s="127" t="s">
        <v>38</v>
      </c>
      <c r="K44" s="127" t="s">
        <v>38</v>
      </c>
      <c r="L44" s="127">
        <f>'10 финансирование '!L45</f>
        <v>12.004688120000001</v>
      </c>
      <c r="M44" s="127" t="s">
        <v>38</v>
      </c>
      <c r="N44" s="127">
        <f t="shared" si="15"/>
        <v>14.16756</v>
      </c>
      <c r="O44" s="127" t="s">
        <v>38</v>
      </c>
      <c r="P44" s="127" t="s">
        <v>38</v>
      </c>
      <c r="Q44" s="127">
        <f>'10 финансирование '!S45</f>
        <v>14.16756</v>
      </c>
      <c r="R44" s="127" t="s">
        <v>38</v>
      </c>
      <c r="S44" s="127">
        <f t="shared" si="16"/>
        <v>12.004688120000001</v>
      </c>
      <c r="T44" s="127" t="s">
        <v>38</v>
      </c>
      <c r="U44" s="127" t="s">
        <v>38</v>
      </c>
      <c r="V44" s="127">
        <f>'10 финансирование '!T45</f>
        <v>12.004688120000001</v>
      </c>
      <c r="W44" s="127" t="s">
        <v>38</v>
      </c>
    </row>
    <row r="45" spans="1:23">
      <c r="A45" s="71" t="str">
        <f>'10 финансирование '!A46</f>
        <v>1.7.1.1</v>
      </c>
      <c r="B45" s="130" t="str">
        <f>'10 финансирование '!B46</f>
        <v>Ассенизаторская машина</v>
      </c>
      <c r="C45" s="71" t="str">
        <f>'10 финансирование '!C46</f>
        <v>O_051</v>
      </c>
      <c r="D45" s="93">
        <f t="shared" si="13"/>
        <v>10.42</v>
      </c>
      <c r="E45" s="120" t="s">
        <v>38</v>
      </c>
      <c r="F45" s="120" t="s">
        <v>38</v>
      </c>
      <c r="G45" s="126">
        <f>'10 финансирование '!K46</f>
        <v>10.42</v>
      </c>
      <c r="H45" s="120" t="s">
        <v>38</v>
      </c>
      <c r="I45" s="127">
        <f t="shared" si="14"/>
        <v>10.930809</v>
      </c>
      <c r="J45" s="127" t="s">
        <v>38</v>
      </c>
      <c r="K45" s="127" t="s">
        <v>38</v>
      </c>
      <c r="L45" s="127">
        <f>'10 финансирование '!L46</f>
        <v>10.930809</v>
      </c>
      <c r="M45" s="127" t="s">
        <v>38</v>
      </c>
      <c r="N45" s="127">
        <f t="shared" si="15"/>
        <v>10.42</v>
      </c>
      <c r="O45" s="127" t="s">
        <v>38</v>
      </c>
      <c r="P45" s="127" t="s">
        <v>38</v>
      </c>
      <c r="Q45" s="127">
        <f>'10 финансирование '!S46</f>
        <v>10.42</v>
      </c>
      <c r="R45" s="127" t="s">
        <v>38</v>
      </c>
      <c r="S45" s="127">
        <f t="shared" si="16"/>
        <v>10.930809</v>
      </c>
      <c r="T45" s="127" t="s">
        <v>38</v>
      </c>
      <c r="U45" s="127" t="s">
        <v>38</v>
      </c>
      <c r="V45" s="127">
        <f>'10 финансирование '!T46</f>
        <v>10.930809</v>
      </c>
      <c r="W45" s="127" t="s">
        <v>38</v>
      </c>
    </row>
    <row r="46" spans="1:23">
      <c r="A46" s="71" t="str">
        <f>'10 финансирование '!A47</f>
        <v>1.7.1.2</v>
      </c>
      <c r="B46" s="131" t="str">
        <f>'10 финансирование '!B47</f>
        <v>АИИС  КУЭ</v>
      </c>
      <c r="C46" s="71" t="str">
        <f>'10 финансирование '!C47</f>
        <v>O_043</v>
      </c>
      <c r="D46" s="93">
        <f t="shared" si="13"/>
        <v>0.77990844000000004</v>
      </c>
      <c r="E46" s="120" t="s">
        <v>38</v>
      </c>
      <c r="F46" s="120" t="s">
        <v>38</v>
      </c>
      <c r="G46" s="126">
        <f>'10 финансирование '!K47</f>
        <v>0.77990844000000004</v>
      </c>
      <c r="H46" s="120" t="s">
        <v>38</v>
      </c>
      <c r="I46" s="127">
        <f t="shared" si="14"/>
        <v>0.77990844000000004</v>
      </c>
      <c r="J46" s="127" t="s">
        <v>38</v>
      </c>
      <c r="K46" s="127" t="s">
        <v>38</v>
      </c>
      <c r="L46" s="127">
        <f>'10 финансирование '!L47</f>
        <v>0.77990844000000004</v>
      </c>
      <c r="M46" s="127" t="s">
        <v>38</v>
      </c>
      <c r="N46" s="127">
        <f t="shared" si="15"/>
        <v>0.77990844000000004</v>
      </c>
      <c r="O46" s="127" t="s">
        <v>38</v>
      </c>
      <c r="P46" s="127" t="s">
        <v>38</v>
      </c>
      <c r="Q46" s="127">
        <f>'10 финансирование '!S47</f>
        <v>0.77990844000000004</v>
      </c>
      <c r="R46" s="127" t="s">
        <v>38</v>
      </c>
      <c r="S46" s="127">
        <f t="shared" si="16"/>
        <v>0.77990844000000004</v>
      </c>
      <c r="T46" s="127" t="s">
        <v>38</v>
      </c>
      <c r="U46" s="127" t="s">
        <v>38</v>
      </c>
      <c r="V46" s="127">
        <f>'10 финансирование '!T47</f>
        <v>0.77990844000000004</v>
      </c>
      <c r="W46" s="127" t="s">
        <v>38</v>
      </c>
    </row>
    <row r="47" spans="1:23" ht="22.5">
      <c r="A47" s="71" t="str">
        <f>'10 финансирование '!A48</f>
        <v>1.7.1.2</v>
      </c>
      <c r="B47" s="131" t="str">
        <f>'10 финансирование '!B48</f>
        <v>Источник бесперебойного питания CyberPower OL6000ERT3UPM</v>
      </c>
      <c r="C47" s="71" t="str">
        <f>'10 финансирование '!C48</f>
        <v>O_046</v>
      </c>
      <c r="D47" s="93">
        <f t="shared" si="13"/>
        <v>0.27894999999999998</v>
      </c>
      <c r="E47" s="120" t="s">
        <v>38</v>
      </c>
      <c r="F47" s="120" t="s">
        <v>38</v>
      </c>
      <c r="G47" s="126">
        <f>'10 финансирование '!K48</f>
        <v>0.27894999999999998</v>
      </c>
      <c r="H47" s="120" t="s">
        <v>38</v>
      </c>
      <c r="I47" s="127">
        <f t="shared" si="14"/>
        <v>0.27894999999999998</v>
      </c>
      <c r="J47" s="127" t="s">
        <v>38</v>
      </c>
      <c r="K47" s="127" t="s">
        <v>38</v>
      </c>
      <c r="L47" s="127">
        <f>'10 финансирование '!L48</f>
        <v>0.27894999999999998</v>
      </c>
      <c r="M47" s="127" t="s">
        <v>38</v>
      </c>
      <c r="N47" s="127">
        <f t="shared" si="15"/>
        <v>0.27894999999999998</v>
      </c>
      <c r="O47" s="127" t="s">
        <v>38</v>
      </c>
      <c r="P47" s="127" t="s">
        <v>38</v>
      </c>
      <c r="Q47" s="127">
        <f>'10 финансирование '!S48</f>
        <v>0.27894999999999998</v>
      </c>
      <c r="R47" s="127" t="s">
        <v>38</v>
      </c>
      <c r="S47" s="127">
        <f t="shared" si="16"/>
        <v>0.27894999999999998</v>
      </c>
      <c r="T47" s="127" t="s">
        <v>38</v>
      </c>
      <c r="U47" s="127" t="s">
        <v>38</v>
      </c>
      <c r="V47" s="127">
        <f>'10 финансирование '!T48</f>
        <v>0.27894999999999998</v>
      </c>
      <c r="W47" s="127" t="s">
        <v>38</v>
      </c>
    </row>
    <row r="48" spans="1:23" ht="22.5">
      <c r="A48" s="71" t="str">
        <f>'10 финансирование '!A49</f>
        <v>1.7.1.2</v>
      </c>
      <c r="B48" s="131" t="str">
        <f>'10 финансирование '!B49</f>
        <v>Шкаф защит блока генератор - трансформатор ГТ-1 128 Мвт</v>
      </c>
      <c r="C48" s="71" t="str">
        <f>'10 финансирование '!C49</f>
        <v>N_020</v>
      </c>
      <c r="D48" s="93">
        <f t="shared" si="13"/>
        <v>11.6568</v>
      </c>
      <c r="E48" s="120" t="s">
        <v>38</v>
      </c>
      <c r="F48" s="120" t="s">
        <v>38</v>
      </c>
      <c r="G48" s="126">
        <f>'10 финансирование '!K49</f>
        <v>11.6568</v>
      </c>
      <c r="H48" s="120" t="s">
        <v>38</v>
      </c>
      <c r="I48" s="127">
        <f t="shared" si="14"/>
        <v>11.6568</v>
      </c>
      <c r="J48" s="127" t="s">
        <v>38</v>
      </c>
      <c r="K48" s="127" t="s">
        <v>38</v>
      </c>
      <c r="L48" s="127">
        <f>'10 финансирование '!L49</f>
        <v>11.6568</v>
      </c>
      <c r="M48" s="127" t="s">
        <v>38</v>
      </c>
      <c r="N48" s="127">
        <f t="shared" si="15"/>
        <v>11.6568</v>
      </c>
      <c r="O48" s="127" t="s">
        <v>38</v>
      </c>
      <c r="P48" s="127" t="s">
        <v>38</v>
      </c>
      <c r="Q48" s="127">
        <f>'10 финансирование '!S49</f>
        <v>11.6568</v>
      </c>
      <c r="R48" s="127" t="s">
        <v>38</v>
      </c>
      <c r="S48" s="127">
        <f t="shared" si="16"/>
        <v>11.6568</v>
      </c>
      <c r="T48" s="127" t="s">
        <v>38</v>
      </c>
      <c r="U48" s="127" t="s">
        <v>38</v>
      </c>
      <c r="V48" s="127">
        <f>'10 финансирование '!T49</f>
        <v>11.6568</v>
      </c>
      <c r="W48" s="127" t="s">
        <v>38</v>
      </c>
    </row>
    <row r="49" spans="1:23" s="94" customFormat="1" ht="22.5">
      <c r="A49" s="71" t="str">
        <f>'10 финансирование '!A50</f>
        <v>1.7.1.2</v>
      </c>
      <c r="B49" s="131" t="str">
        <f>'10 финансирование '!B50</f>
        <v>Реконструкция статической системы возбуждения ГА№2 и 3 (Оборудование, СМР и ПНР)</v>
      </c>
      <c r="C49" s="71" t="str">
        <f>'10 финансирование '!C50</f>
        <v>O_015</v>
      </c>
      <c r="D49" s="93">
        <f t="shared" si="13"/>
        <v>0</v>
      </c>
      <c r="E49" s="129" t="s">
        <v>38</v>
      </c>
      <c r="F49" s="129" t="s">
        <v>38</v>
      </c>
      <c r="G49" s="93">
        <f>'10 финансирование '!K50</f>
        <v>0</v>
      </c>
      <c r="H49" s="129" t="s">
        <v>38</v>
      </c>
      <c r="I49" s="37">
        <f t="shared" si="14"/>
        <v>0</v>
      </c>
      <c r="J49" s="37" t="s">
        <v>38</v>
      </c>
      <c r="K49" s="37" t="s">
        <v>38</v>
      </c>
      <c r="L49" s="37">
        <f>'10 финансирование '!L50</f>
        <v>0</v>
      </c>
      <c r="M49" s="37" t="s">
        <v>38</v>
      </c>
      <c r="N49" s="37">
        <f t="shared" si="15"/>
        <v>0</v>
      </c>
      <c r="O49" s="37" t="s">
        <v>38</v>
      </c>
      <c r="P49" s="37" t="s">
        <v>38</v>
      </c>
      <c r="Q49" s="37">
        <f>'10 финансирование '!S50</f>
        <v>0</v>
      </c>
      <c r="R49" s="37" t="s">
        <v>38</v>
      </c>
      <c r="S49" s="37">
        <f t="shared" si="16"/>
        <v>0</v>
      </c>
      <c r="T49" s="37" t="s">
        <v>38</v>
      </c>
      <c r="U49" s="37" t="s">
        <v>38</v>
      </c>
      <c r="V49" s="37">
        <f>'10 финансирование '!T50</f>
        <v>0</v>
      </c>
      <c r="W49" s="37" t="s">
        <v>38</v>
      </c>
    </row>
    <row r="50" spans="1:23" s="94" customFormat="1">
      <c r="A50" s="71" t="str">
        <f>'10 финансирование '!A51</f>
        <v>1.7.1.3</v>
      </c>
      <c r="B50" s="130" t="str">
        <f>'10 финансирование '!B51</f>
        <v>Приспособление для подъема трансформатора</v>
      </c>
      <c r="C50" s="71" t="str">
        <f>'10 финансирование '!C51</f>
        <v>N_036</v>
      </c>
      <c r="D50" s="93">
        <f t="shared" si="13"/>
        <v>0</v>
      </c>
      <c r="E50" s="129" t="s">
        <v>38</v>
      </c>
      <c r="F50" s="129" t="s">
        <v>38</v>
      </c>
      <c r="G50" s="93">
        <f>'10 финансирование '!K51</f>
        <v>0</v>
      </c>
      <c r="H50" s="129" t="s">
        <v>38</v>
      </c>
      <c r="I50" s="37">
        <f t="shared" si="14"/>
        <v>0</v>
      </c>
      <c r="J50" s="37" t="s">
        <v>38</v>
      </c>
      <c r="K50" s="37" t="s">
        <v>38</v>
      </c>
      <c r="L50" s="37">
        <f>'10 финансирование '!L51</f>
        <v>0</v>
      </c>
      <c r="M50" s="37" t="s">
        <v>38</v>
      </c>
      <c r="N50" s="37">
        <f t="shared" si="15"/>
        <v>0</v>
      </c>
      <c r="O50" s="37" t="s">
        <v>38</v>
      </c>
      <c r="P50" s="37" t="s">
        <v>38</v>
      </c>
      <c r="Q50" s="37">
        <f>'10 финансирование '!S51</f>
        <v>0</v>
      </c>
      <c r="R50" s="37" t="s">
        <v>38</v>
      </c>
      <c r="S50" s="37">
        <f t="shared" si="16"/>
        <v>0</v>
      </c>
      <c r="T50" s="37" t="s">
        <v>38</v>
      </c>
      <c r="U50" s="37" t="s">
        <v>38</v>
      </c>
      <c r="V50" s="37">
        <f>'10 финансирование '!T51</f>
        <v>0</v>
      </c>
      <c r="W50" s="37" t="s">
        <v>38</v>
      </c>
    </row>
    <row r="51" spans="1:23" ht="22.5">
      <c r="A51" s="71" t="str">
        <f>'10 финансирование '!A52</f>
        <v>1.7.1.3</v>
      </c>
      <c r="B51" s="131" t="str">
        <f>'10 финансирование '!B52</f>
        <v>Комплекс инженерно-технических систем охраны (КИТСО)</v>
      </c>
      <c r="C51" s="71" t="str">
        <f>'10 финансирование '!C52</f>
        <v>O_033</v>
      </c>
      <c r="D51" s="93">
        <f t="shared" si="13"/>
        <v>5.00704774</v>
      </c>
      <c r="E51" s="120" t="s">
        <v>38</v>
      </c>
      <c r="F51" s="120" t="s">
        <v>38</v>
      </c>
      <c r="G51" s="126">
        <f>'10 финансирование '!K52</f>
        <v>5.00704774</v>
      </c>
      <c r="H51" s="120" t="s">
        <v>38</v>
      </c>
      <c r="I51" s="127">
        <f t="shared" si="14"/>
        <v>4.8546319799999997</v>
      </c>
      <c r="J51" s="127" t="s">
        <v>38</v>
      </c>
      <c r="K51" s="127" t="s">
        <v>38</v>
      </c>
      <c r="L51" s="127">
        <f>'10 финансирование '!L52</f>
        <v>4.8546319799999997</v>
      </c>
      <c r="M51" s="127" t="s">
        <v>38</v>
      </c>
      <c r="N51" s="127">
        <f t="shared" si="15"/>
        <v>5.00704774</v>
      </c>
      <c r="O51" s="127" t="s">
        <v>38</v>
      </c>
      <c r="P51" s="127" t="s">
        <v>38</v>
      </c>
      <c r="Q51" s="127">
        <f>'10 финансирование '!S52</f>
        <v>5.00704774</v>
      </c>
      <c r="R51" s="127" t="s">
        <v>38</v>
      </c>
      <c r="S51" s="127">
        <f t="shared" si="16"/>
        <v>4.8546319799999997</v>
      </c>
      <c r="T51" s="127" t="s">
        <v>38</v>
      </c>
      <c r="U51" s="127" t="s">
        <v>38</v>
      </c>
      <c r="V51" s="127">
        <f>'10 финансирование '!T52</f>
        <v>4.8546319799999997</v>
      </c>
      <c r="W51" s="127" t="s">
        <v>38</v>
      </c>
    </row>
    <row r="52" spans="1:23">
      <c r="A52" s="71" t="str">
        <f>'10 финансирование '!A53</f>
        <v>1.7.1.3</v>
      </c>
      <c r="B52" s="131" t="str">
        <f>'10 финансирование '!B53</f>
        <v>Курительная кабина</v>
      </c>
      <c r="C52" s="71" t="str">
        <f>'10 финансирование '!C53</f>
        <v>O_038</v>
      </c>
      <c r="D52" s="93">
        <f t="shared" si="13"/>
        <v>1.722</v>
      </c>
      <c r="E52" s="120" t="s">
        <v>38</v>
      </c>
      <c r="F52" s="120" t="s">
        <v>38</v>
      </c>
      <c r="G52" s="126">
        <f>'10 финансирование '!K53</f>
        <v>1.722</v>
      </c>
      <c r="H52" s="120" t="s">
        <v>38</v>
      </c>
      <c r="I52" s="127">
        <f t="shared" si="14"/>
        <v>1.722</v>
      </c>
      <c r="J52" s="127" t="s">
        <v>38</v>
      </c>
      <c r="K52" s="127" t="s">
        <v>38</v>
      </c>
      <c r="L52" s="127">
        <f>'10 финансирование '!L53</f>
        <v>1.722</v>
      </c>
      <c r="M52" s="127" t="s">
        <v>38</v>
      </c>
      <c r="N52" s="127">
        <f t="shared" si="15"/>
        <v>1.722</v>
      </c>
      <c r="O52" s="127" t="s">
        <v>38</v>
      </c>
      <c r="P52" s="127" t="s">
        <v>38</v>
      </c>
      <c r="Q52" s="127">
        <f>'10 финансирование '!S53</f>
        <v>1.722</v>
      </c>
      <c r="R52" s="127" t="s">
        <v>38</v>
      </c>
      <c r="S52" s="127">
        <f t="shared" si="16"/>
        <v>1.722</v>
      </c>
      <c r="T52" s="127" t="s">
        <v>38</v>
      </c>
      <c r="U52" s="127" t="s">
        <v>38</v>
      </c>
      <c r="V52" s="127">
        <f>'10 финансирование '!T53</f>
        <v>1.722</v>
      </c>
      <c r="W52" s="127" t="s">
        <v>38</v>
      </c>
    </row>
    <row r="53" spans="1:23" ht="22.5">
      <c r="A53" s="71" t="str">
        <f>'10 финансирование '!A54</f>
        <v>1.7.1.3</v>
      </c>
      <c r="B53" s="131" t="str">
        <f>'10 финансирование '!B54</f>
        <v xml:space="preserve">Блокиратор дронов "Гарпия ПРО 120W" (план мероприятий по усилению антитеррора) (2 ед.) </v>
      </c>
      <c r="C53" s="71" t="str">
        <f>'10 финансирование '!C54</f>
        <v>O_044</v>
      </c>
      <c r="D53" s="93">
        <f t="shared" si="13"/>
        <v>0.51580000000000004</v>
      </c>
      <c r="E53" s="120" t="s">
        <v>38</v>
      </c>
      <c r="F53" s="120" t="s">
        <v>38</v>
      </c>
      <c r="G53" s="126">
        <f>'10 финансирование '!K54</f>
        <v>0.51580000000000004</v>
      </c>
      <c r="H53" s="120" t="s">
        <v>38</v>
      </c>
      <c r="I53" s="127">
        <f t="shared" si="14"/>
        <v>0.51580000000000004</v>
      </c>
      <c r="J53" s="127" t="s">
        <v>38</v>
      </c>
      <c r="K53" s="127" t="s">
        <v>38</v>
      </c>
      <c r="L53" s="127">
        <f>'10 финансирование '!L54</f>
        <v>0.51580000000000004</v>
      </c>
      <c r="M53" s="127" t="s">
        <v>38</v>
      </c>
      <c r="N53" s="127">
        <f t="shared" si="15"/>
        <v>0.51580000000000004</v>
      </c>
      <c r="O53" s="127" t="s">
        <v>38</v>
      </c>
      <c r="P53" s="127" t="s">
        <v>38</v>
      </c>
      <c r="Q53" s="127">
        <f>'10 финансирование '!S54</f>
        <v>0.51580000000000004</v>
      </c>
      <c r="R53" s="127" t="s">
        <v>38</v>
      </c>
      <c r="S53" s="127">
        <f t="shared" si="16"/>
        <v>0.51580000000000004</v>
      </c>
      <c r="T53" s="127" t="s">
        <v>38</v>
      </c>
      <c r="U53" s="127" t="s">
        <v>38</v>
      </c>
      <c r="V53" s="127">
        <f>'10 финансирование '!T54</f>
        <v>0.51580000000000004</v>
      </c>
      <c r="W53" s="127" t="s">
        <v>38</v>
      </c>
    </row>
    <row r="54" spans="1:23" ht="33.75">
      <c r="A54" s="71" t="str">
        <f>'10 финансирование '!A55</f>
        <v>1.7.1.3</v>
      </c>
      <c r="B54" s="131" t="str">
        <f>'10 финансирование '!B55</f>
        <v>Блокиратор дронов «Гарпия GPS». Уличный водонепроницаемый подавитель сигналов GPS до 3 км (план мероприятий по усилению антитеррора) (1 ед.)</v>
      </c>
      <c r="C54" s="71" t="str">
        <f>'10 финансирование '!C55</f>
        <v>O_045</v>
      </c>
      <c r="D54" s="93">
        <f t="shared" si="13"/>
        <v>0.45100000000000001</v>
      </c>
      <c r="E54" s="120" t="s">
        <v>38</v>
      </c>
      <c r="F54" s="120" t="s">
        <v>38</v>
      </c>
      <c r="G54" s="126">
        <f>'10 финансирование '!K55</f>
        <v>0.45100000000000001</v>
      </c>
      <c r="H54" s="120" t="s">
        <v>38</v>
      </c>
      <c r="I54" s="127">
        <f t="shared" si="14"/>
        <v>0.45100000000000001</v>
      </c>
      <c r="J54" s="127" t="s">
        <v>38</v>
      </c>
      <c r="K54" s="127" t="s">
        <v>38</v>
      </c>
      <c r="L54" s="127">
        <f>'10 финансирование '!L55</f>
        <v>0.45100000000000001</v>
      </c>
      <c r="M54" s="127" t="s">
        <v>38</v>
      </c>
      <c r="N54" s="127">
        <f t="shared" si="15"/>
        <v>0.45100000000000001</v>
      </c>
      <c r="O54" s="127" t="s">
        <v>38</v>
      </c>
      <c r="P54" s="127" t="s">
        <v>38</v>
      </c>
      <c r="Q54" s="127">
        <f>'10 финансирование '!S55</f>
        <v>0.45100000000000001</v>
      </c>
      <c r="R54" s="127" t="s">
        <v>38</v>
      </c>
      <c r="S54" s="127">
        <f t="shared" si="16"/>
        <v>0.45100000000000001</v>
      </c>
      <c r="T54" s="127" t="s">
        <v>38</v>
      </c>
      <c r="U54" s="127" t="s">
        <v>38</v>
      </c>
      <c r="V54" s="127">
        <f>'10 финансирование '!T55</f>
        <v>0.45100000000000001</v>
      </c>
      <c r="W54" s="127" t="s">
        <v>38</v>
      </c>
    </row>
    <row r="55" spans="1:23">
      <c r="A55" s="71" t="str">
        <f>'10 финансирование '!A56</f>
        <v>1.7.1.4</v>
      </c>
      <c r="B55" s="131" t="str">
        <f>'10 финансирование '!B56</f>
        <v>Машина для прочистки труб</v>
      </c>
      <c r="C55" s="71" t="str">
        <f>'10 финансирование '!C56</f>
        <v>O_037</v>
      </c>
      <c r="D55" s="93">
        <f t="shared" si="13"/>
        <v>0.3</v>
      </c>
      <c r="E55" s="120" t="s">
        <v>38</v>
      </c>
      <c r="F55" s="120" t="s">
        <v>38</v>
      </c>
      <c r="G55" s="126">
        <f>'10 финансирование '!K56</f>
        <v>0.3</v>
      </c>
      <c r="H55" s="120" t="s">
        <v>38</v>
      </c>
      <c r="I55" s="127">
        <f t="shared" si="14"/>
        <v>0.3</v>
      </c>
      <c r="J55" s="127" t="s">
        <v>38</v>
      </c>
      <c r="K55" s="127" t="s">
        <v>38</v>
      </c>
      <c r="L55" s="127">
        <f>'10 финансирование '!L56</f>
        <v>0.3</v>
      </c>
      <c r="M55" s="127" t="s">
        <v>38</v>
      </c>
      <c r="N55" s="127">
        <f t="shared" si="15"/>
        <v>0.3</v>
      </c>
      <c r="O55" s="127" t="s">
        <v>38</v>
      </c>
      <c r="P55" s="127" t="s">
        <v>38</v>
      </c>
      <c r="Q55" s="127">
        <f>'10 финансирование '!S56</f>
        <v>0.3</v>
      </c>
      <c r="R55" s="127" t="s">
        <v>38</v>
      </c>
      <c r="S55" s="127">
        <f t="shared" si="16"/>
        <v>0.3</v>
      </c>
      <c r="T55" s="127" t="s">
        <v>38</v>
      </c>
      <c r="U55" s="127" t="s">
        <v>38</v>
      </c>
      <c r="V55" s="127">
        <f>'10 финансирование '!T56</f>
        <v>0.3</v>
      </c>
      <c r="W55" s="127" t="s">
        <v>38</v>
      </c>
    </row>
    <row r="56" spans="1:23">
      <c r="A56" s="71" t="str">
        <f>'10 финансирование '!A57</f>
        <v>1.7.1.5</v>
      </c>
      <c r="B56" s="130" t="str">
        <f>'10 финансирование '!B57</f>
        <v>Расширение структурированной кабельной сети</v>
      </c>
      <c r="C56" s="71" t="str">
        <f>'10 финансирование '!C57</f>
        <v>M_015</v>
      </c>
      <c r="D56" s="93">
        <f t="shared" si="13"/>
        <v>1.02712</v>
      </c>
      <c r="E56" s="120" t="s">
        <v>38</v>
      </c>
      <c r="F56" s="120" t="s">
        <v>38</v>
      </c>
      <c r="G56" s="126">
        <f>'10 финансирование '!K57</f>
        <v>1.02712</v>
      </c>
      <c r="H56" s="120" t="s">
        <v>38</v>
      </c>
      <c r="I56" s="127">
        <f t="shared" si="14"/>
        <v>0</v>
      </c>
      <c r="J56" s="127" t="s">
        <v>38</v>
      </c>
      <c r="K56" s="127" t="s">
        <v>38</v>
      </c>
      <c r="L56" s="127">
        <f>'10 финансирование '!L57</f>
        <v>0</v>
      </c>
      <c r="M56" s="127" t="s">
        <v>38</v>
      </c>
      <c r="N56" s="127">
        <f t="shared" si="15"/>
        <v>0</v>
      </c>
      <c r="O56" s="127" t="s">
        <v>38</v>
      </c>
      <c r="P56" s="127" t="s">
        <v>38</v>
      </c>
      <c r="Q56" s="127">
        <f>'10 финансирование '!S57</f>
        <v>0</v>
      </c>
      <c r="R56" s="127" t="s">
        <v>38</v>
      </c>
      <c r="S56" s="127">
        <f t="shared" si="16"/>
        <v>0</v>
      </c>
      <c r="T56" s="127" t="s">
        <v>38</v>
      </c>
      <c r="U56" s="127" t="s">
        <v>38</v>
      </c>
      <c r="V56" s="127">
        <f>'10 финансирование '!T57</f>
        <v>0</v>
      </c>
      <c r="W56" s="127" t="s">
        <v>38</v>
      </c>
    </row>
    <row r="57" spans="1:23">
      <c r="A57" s="71" t="str">
        <f>'10 финансирование '!A58</f>
        <v>1.7.1.5</v>
      </c>
      <c r="B57" s="130" t="str">
        <f>'10 финансирование '!B58</f>
        <v>Пожарная сигнализация АТЦ (СМР,ПНР)</v>
      </c>
      <c r="C57" s="71" t="str">
        <f>'10 финансирование '!C58</f>
        <v>L_015</v>
      </c>
      <c r="D57" s="93">
        <f t="shared" si="13"/>
        <v>2.4851876700000002</v>
      </c>
      <c r="E57" s="120" t="s">
        <v>38</v>
      </c>
      <c r="F57" s="120" t="s">
        <v>38</v>
      </c>
      <c r="G57" s="126">
        <f>'10 финансирование '!K58</f>
        <v>2.4851876700000002</v>
      </c>
      <c r="H57" s="120" t="s">
        <v>38</v>
      </c>
      <c r="I57" s="127">
        <f t="shared" si="14"/>
        <v>1.3495740899999999</v>
      </c>
      <c r="J57" s="127" t="s">
        <v>38</v>
      </c>
      <c r="K57" s="127" t="s">
        <v>38</v>
      </c>
      <c r="L57" s="127">
        <f>'10 финансирование '!L58</f>
        <v>1.3495740899999999</v>
      </c>
      <c r="M57" s="127" t="s">
        <v>38</v>
      </c>
      <c r="N57" s="127">
        <f t="shared" si="15"/>
        <v>1.1851876700400001</v>
      </c>
      <c r="O57" s="127" t="s">
        <v>38</v>
      </c>
      <c r="P57" s="127" t="s">
        <v>38</v>
      </c>
      <c r="Q57" s="127">
        <f>'10 финансирование '!S58</f>
        <v>1.1851876700400001</v>
      </c>
      <c r="R57" s="127" t="s">
        <v>38</v>
      </c>
      <c r="S57" s="127">
        <f t="shared" si="16"/>
        <v>1.3495740899999999</v>
      </c>
      <c r="T57" s="127" t="s">
        <v>38</v>
      </c>
      <c r="U57" s="127" t="s">
        <v>38</v>
      </c>
      <c r="V57" s="127">
        <f>'10 финансирование '!T58</f>
        <v>1.3495740899999999</v>
      </c>
      <c r="W57" s="127" t="s">
        <v>38</v>
      </c>
    </row>
    <row r="58" spans="1:23">
      <c r="A58" s="71" t="str">
        <f>'10 финансирование '!A59</f>
        <v>1.7.1.5</v>
      </c>
      <c r="B58" s="130" t="str">
        <f>'10 финансирование '!B59</f>
        <v xml:space="preserve">Тепловизор портативный </v>
      </c>
      <c r="C58" s="71" t="str">
        <f>'10 финансирование '!C59</f>
        <v>O_012</v>
      </c>
      <c r="D58" s="93">
        <f t="shared" si="13"/>
        <v>0.25919999999999993</v>
      </c>
      <c r="E58" s="120" t="s">
        <v>38</v>
      </c>
      <c r="F58" s="120" t="s">
        <v>38</v>
      </c>
      <c r="G58" s="126">
        <f>'10 финансирование '!K59</f>
        <v>0.25919999999999993</v>
      </c>
      <c r="H58" s="120" t="s">
        <v>38</v>
      </c>
      <c r="I58" s="127">
        <f t="shared" si="14"/>
        <v>0.25919999999999999</v>
      </c>
      <c r="J58" s="127" t="s">
        <v>38</v>
      </c>
      <c r="K58" s="127" t="s">
        <v>38</v>
      </c>
      <c r="L58" s="127">
        <f>'10 финансирование '!L59</f>
        <v>0.25919999999999999</v>
      </c>
      <c r="M58" s="127" t="s">
        <v>38</v>
      </c>
      <c r="N58" s="127">
        <f t="shared" si="15"/>
        <v>0</v>
      </c>
      <c r="O58" s="127" t="s">
        <v>38</v>
      </c>
      <c r="P58" s="127" t="s">
        <v>38</v>
      </c>
      <c r="Q58" s="127">
        <f>'10 финансирование '!S59</f>
        <v>0</v>
      </c>
      <c r="R58" s="127" t="s">
        <v>38</v>
      </c>
      <c r="S58" s="127">
        <f t="shared" si="16"/>
        <v>0</v>
      </c>
      <c r="T58" s="127" t="s">
        <v>38</v>
      </c>
      <c r="U58" s="127" t="s">
        <v>38</v>
      </c>
      <c r="V58" s="127">
        <f>'10 финансирование '!T59</f>
        <v>0</v>
      </c>
      <c r="W58" s="127" t="s">
        <v>38</v>
      </c>
    </row>
    <row r="59" spans="1:23">
      <c r="A59" s="71" t="str">
        <f>'10 финансирование '!A60</f>
        <v>1.7.1.5</v>
      </c>
      <c r="B59" s="130" t="str">
        <f>'10 финансирование '!B60</f>
        <v>Автоматическая система для испытания кабелей с изоляцией из сшитого полиэтилена</v>
      </c>
      <c r="C59" s="71" t="str">
        <f>'10 финансирование '!C60</f>
        <v>O_016</v>
      </c>
      <c r="D59" s="93">
        <f t="shared" si="13"/>
        <v>3.7190000000000003</v>
      </c>
      <c r="E59" s="120" t="s">
        <v>38</v>
      </c>
      <c r="F59" s="120" t="s">
        <v>38</v>
      </c>
      <c r="G59" s="126">
        <f>'10 финансирование '!K60</f>
        <v>3.7190000000000003</v>
      </c>
      <c r="H59" s="120" t="s">
        <v>38</v>
      </c>
      <c r="I59" s="127">
        <f t="shared" si="14"/>
        <v>3.7189999999999999</v>
      </c>
      <c r="J59" s="127" t="s">
        <v>38</v>
      </c>
      <c r="K59" s="127" t="s">
        <v>38</v>
      </c>
      <c r="L59" s="127">
        <f>'10 финансирование '!L60</f>
        <v>3.7189999999999999</v>
      </c>
      <c r="M59" s="127" t="s">
        <v>38</v>
      </c>
      <c r="N59" s="127">
        <f t="shared" si="15"/>
        <v>0</v>
      </c>
      <c r="O59" s="127" t="s">
        <v>38</v>
      </c>
      <c r="P59" s="127" t="s">
        <v>38</v>
      </c>
      <c r="Q59" s="127">
        <f>'10 финансирование '!S60</f>
        <v>0</v>
      </c>
      <c r="R59" s="127" t="s">
        <v>38</v>
      </c>
      <c r="S59" s="127">
        <f t="shared" si="16"/>
        <v>3.7189999999999999</v>
      </c>
      <c r="T59" s="127" t="s">
        <v>38</v>
      </c>
      <c r="U59" s="127" t="s">
        <v>38</v>
      </c>
      <c r="V59" s="127">
        <f>'10 финансирование '!T60</f>
        <v>3.7189999999999999</v>
      </c>
      <c r="W59" s="127" t="s">
        <v>38</v>
      </c>
    </row>
    <row r="60" spans="1:23">
      <c r="A60" s="71" t="str">
        <f>'10 финансирование '!A61</f>
        <v>1.7.1.5</v>
      </c>
      <c r="B60" s="130" t="str">
        <f>'10 финансирование '!B61</f>
        <v>Измеритель сопротивления заземления</v>
      </c>
      <c r="C60" s="71" t="str">
        <f>'10 финансирование '!C61</f>
        <v>O_018</v>
      </c>
      <c r="D60" s="93">
        <f t="shared" si="13"/>
        <v>0.42</v>
      </c>
      <c r="E60" s="120" t="s">
        <v>38</v>
      </c>
      <c r="F60" s="120" t="s">
        <v>38</v>
      </c>
      <c r="G60" s="126">
        <f>'10 финансирование '!K61</f>
        <v>0.42</v>
      </c>
      <c r="H60" s="120" t="s">
        <v>38</v>
      </c>
      <c r="I60" s="127">
        <f t="shared" si="14"/>
        <v>0.42</v>
      </c>
      <c r="J60" s="127" t="s">
        <v>38</v>
      </c>
      <c r="K60" s="127" t="s">
        <v>38</v>
      </c>
      <c r="L60" s="127">
        <f>'10 финансирование '!L61</f>
        <v>0.42</v>
      </c>
      <c r="M60" s="127" t="s">
        <v>38</v>
      </c>
      <c r="N60" s="127">
        <f t="shared" si="15"/>
        <v>0</v>
      </c>
      <c r="O60" s="127" t="s">
        <v>38</v>
      </c>
      <c r="P60" s="127" t="s">
        <v>38</v>
      </c>
      <c r="Q60" s="127">
        <f>'10 финансирование '!S61</f>
        <v>0</v>
      </c>
      <c r="R60" s="127" t="s">
        <v>38</v>
      </c>
      <c r="S60" s="127">
        <f t="shared" si="16"/>
        <v>0</v>
      </c>
      <c r="T60" s="127" t="s">
        <v>38</v>
      </c>
      <c r="U60" s="127" t="s">
        <v>38</v>
      </c>
      <c r="V60" s="127">
        <f>'10 финансирование '!T61</f>
        <v>0</v>
      </c>
      <c r="W60" s="127" t="s">
        <v>38</v>
      </c>
    </row>
    <row r="61" spans="1:23" ht="33.75">
      <c r="A61" s="71" t="str">
        <f>'10 финансирование '!A62</f>
        <v>1.7.1.5</v>
      </c>
      <c r="B61" s="131" t="str">
        <f>'10 финансирование '!B62</f>
        <v>Измеритель высоковольтный электрической емкости и тангенса угла диэлектрических потерь силовых трансформаотров</v>
      </c>
      <c r="C61" s="71" t="str">
        <f>'10 финансирование '!C62</f>
        <v>O_019</v>
      </c>
      <c r="D61" s="93">
        <f t="shared" si="13"/>
        <v>1.748</v>
      </c>
      <c r="E61" s="120" t="s">
        <v>38</v>
      </c>
      <c r="F61" s="120" t="s">
        <v>38</v>
      </c>
      <c r="G61" s="126">
        <f>'10 финансирование '!K62</f>
        <v>1.748</v>
      </c>
      <c r="H61" s="120" t="s">
        <v>38</v>
      </c>
      <c r="I61" s="127">
        <f t="shared" si="14"/>
        <v>1.748</v>
      </c>
      <c r="J61" s="127" t="s">
        <v>38</v>
      </c>
      <c r="K61" s="127" t="s">
        <v>38</v>
      </c>
      <c r="L61" s="127">
        <f>'10 финансирование '!L62</f>
        <v>1.748</v>
      </c>
      <c r="M61" s="127" t="s">
        <v>38</v>
      </c>
      <c r="N61" s="127">
        <f t="shared" si="15"/>
        <v>0</v>
      </c>
      <c r="O61" s="127" t="s">
        <v>38</v>
      </c>
      <c r="P61" s="127" t="s">
        <v>38</v>
      </c>
      <c r="Q61" s="127">
        <f>'10 финансирование '!S62</f>
        <v>0</v>
      </c>
      <c r="R61" s="127" t="s">
        <v>38</v>
      </c>
      <c r="S61" s="127">
        <f t="shared" si="16"/>
        <v>0</v>
      </c>
      <c r="T61" s="127" t="s">
        <v>38</v>
      </c>
      <c r="U61" s="127" t="s">
        <v>38</v>
      </c>
      <c r="V61" s="127">
        <f>'10 финансирование '!T62</f>
        <v>0</v>
      </c>
      <c r="W61" s="127" t="s">
        <v>38</v>
      </c>
    </row>
    <row r="62" spans="1:23" ht="22.5">
      <c r="A62" s="71" t="str">
        <f>'10 финансирование '!A63</f>
        <v>1.7.1.5</v>
      </c>
      <c r="B62" s="131" t="str">
        <f>'10 финансирование '!B63</f>
        <v>Измеритель параметров силовых трансформаторов (проведение опытов ХХ и КЗ)</v>
      </c>
      <c r="C62" s="71" t="str">
        <f>'10 финансирование '!C63</f>
        <v>O_020</v>
      </c>
      <c r="D62" s="93">
        <f t="shared" si="13"/>
        <v>0.49720000000000003</v>
      </c>
      <c r="E62" s="120" t="s">
        <v>38</v>
      </c>
      <c r="F62" s="120" t="s">
        <v>38</v>
      </c>
      <c r="G62" s="126">
        <f>'10 финансирование '!K63</f>
        <v>0.49720000000000003</v>
      </c>
      <c r="H62" s="120" t="s">
        <v>38</v>
      </c>
      <c r="I62" s="127">
        <f t="shared" si="14"/>
        <v>0.49719999999999998</v>
      </c>
      <c r="J62" s="127" t="s">
        <v>38</v>
      </c>
      <c r="K62" s="127" t="s">
        <v>38</v>
      </c>
      <c r="L62" s="127">
        <f>'10 финансирование '!L63</f>
        <v>0.49719999999999998</v>
      </c>
      <c r="M62" s="127" t="s">
        <v>38</v>
      </c>
      <c r="N62" s="127">
        <f t="shared" si="15"/>
        <v>0</v>
      </c>
      <c r="O62" s="127" t="s">
        <v>38</v>
      </c>
      <c r="P62" s="127" t="s">
        <v>38</v>
      </c>
      <c r="Q62" s="127">
        <f>'10 финансирование '!S63</f>
        <v>0</v>
      </c>
      <c r="R62" s="127" t="s">
        <v>38</v>
      </c>
      <c r="S62" s="127">
        <f t="shared" si="16"/>
        <v>0</v>
      </c>
      <c r="T62" s="127" t="s">
        <v>38</v>
      </c>
      <c r="U62" s="127" t="s">
        <v>38</v>
      </c>
      <c r="V62" s="127">
        <f>'10 финансирование '!T63</f>
        <v>0</v>
      </c>
      <c r="W62" s="127" t="s">
        <v>38</v>
      </c>
    </row>
    <row r="63" spans="1:23">
      <c r="A63" s="71" t="str">
        <f>'10 финансирование '!A64</f>
        <v>1.7.1.5</v>
      </c>
      <c r="B63" s="130" t="str">
        <f>'10 финансирование '!B64</f>
        <v>Цифровой киловольтметр</v>
      </c>
      <c r="C63" s="71" t="str">
        <f>'10 финансирование '!C64</f>
        <v>O_021</v>
      </c>
      <c r="D63" s="93">
        <f t="shared" si="13"/>
        <v>0.97562000000000004</v>
      </c>
      <c r="E63" s="120" t="s">
        <v>38</v>
      </c>
      <c r="F63" s="120" t="s">
        <v>38</v>
      </c>
      <c r="G63" s="126">
        <f>'10 финансирование '!K64</f>
        <v>0.97562000000000004</v>
      </c>
      <c r="H63" s="120" t="s">
        <v>38</v>
      </c>
      <c r="I63" s="127">
        <f t="shared" si="14"/>
        <v>0.97562000000000004</v>
      </c>
      <c r="J63" s="127" t="s">
        <v>38</v>
      </c>
      <c r="K63" s="127" t="s">
        <v>38</v>
      </c>
      <c r="L63" s="127">
        <f>'10 финансирование '!L64</f>
        <v>0.97562000000000004</v>
      </c>
      <c r="M63" s="127" t="s">
        <v>38</v>
      </c>
      <c r="N63" s="127">
        <f t="shared" si="15"/>
        <v>0.97562000000000004</v>
      </c>
      <c r="O63" s="127" t="s">
        <v>38</v>
      </c>
      <c r="P63" s="127" t="s">
        <v>38</v>
      </c>
      <c r="Q63" s="127">
        <f>'10 финансирование '!S64</f>
        <v>0.97562000000000004</v>
      </c>
      <c r="R63" s="127" t="s">
        <v>38</v>
      </c>
      <c r="S63" s="127">
        <f t="shared" si="16"/>
        <v>0</v>
      </c>
      <c r="T63" s="127" t="s">
        <v>38</v>
      </c>
      <c r="U63" s="127" t="s">
        <v>38</v>
      </c>
      <c r="V63" s="127">
        <f>'10 финансирование '!T64</f>
        <v>0</v>
      </c>
      <c r="W63" s="127" t="s">
        <v>38</v>
      </c>
    </row>
    <row r="64" spans="1:23">
      <c r="A64" s="71" t="str">
        <f>'10 финансирование '!A65</f>
        <v>1.7.1.5</v>
      </c>
      <c r="B64" s="130" t="str">
        <f>'10 финансирование '!B65</f>
        <v>Кулонометрический титратор</v>
      </c>
      <c r="C64" s="71" t="str">
        <f>'10 финансирование '!C65</f>
        <v>O_023</v>
      </c>
      <c r="D64" s="93">
        <f t="shared" si="13"/>
        <v>1.2199985279999999</v>
      </c>
      <c r="E64" s="120" t="s">
        <v>38</v>
      </c>
      <c r="F64" s="120" t="s">
        <v>38</v>
      </c>
      <c r="G64" s="126">
        <f>'10 финансирование '!K65</f>
        <v>1.2199985279999999</v>
      </c>
      <c r="H64" s="120" t="s">
        <v>38</v>
      </c>
      <c r="I64" s="127">
        <f t="shared" si="14"/>
        <v>1.21999853</v>
      </c>
      <c r="J64" s="127" t="s">
        <v>38</v>
      </c>
      <c r="K64" s="127" t="s">
        <v>38</v>
      </c>
      <c r="L64" s="127">
        <f>'10 финансирование '!L65</f>
        <v>1.21999853</v>
      </c>
      <c r="M64" s="127" t="s">
        <v>38</v>
      </c>
      <c r="N64" s="127">
        <f t="shared" si="15"/>
        <v>0</v>
      </c>
      <c r="O64" s="127" t="s">
        <v>38</v>
      </c>
      <c r="P64" s="127" t="s">
        <v>38</v>
      </c>
      <c r="Q64" s="127">
        <f>'10 финансирование '!S65</f>
        <v>0</v>
      </c>
      <c r="R64" s="127" t="s">
        <v>38</v>
      </c>
      <c r="S64" s="127">
        <f t="shared" si="16"/>
        <v>0</v>
      </c>
      <c r="T64" s="127" t="s">
        <v>38</v>
      </c>
      <c r="U64" s="127" t="s">
        <v>38</v>
      </c>
      <c r="V64" s="127">
        <f>'10 финансирование '!T65</f>
        <v>0</v>
      </c>
      <c r="W64" s="127" t="s">
        <v>38</v>
      </c>
    </row>
    <row r="65" spans="1:23">
      <c r="A65" s="71" t="str">
        <f>'10 финансирование '!A66</f>
        <v>1.7.1.5</v>
      </c>
      <c r="B65" s="130" t="str">
        <f>'10 финансирование '!B66</f>
        <v xml:space="preserve">Весы аналитические </v>
      </c>
      <c r="C65" s="71" t="str">
        <f>'10 финансирование '!C66</f>
        <v>O_025</v>
      </c>
      <c r="D65" s="93">
        <f t="shared" si="13"/>
        <v>0.23649999999999999</v>
      </c>
      <c r="E65" s="120" t="s">
        <v>38</v>
      </c>
      <c r="F65" s="120" t="s">
        <v>38</v>
      </c>
      <c r="G65" s="126">
        <f>'10 финансирование '!K66</f>
        <v>0.23649999999999999</v>
      </c>
      <c r="H65" s="120" t="s">
        <v>38</v>
      </c>
      <c r="I65" s="127">
        <f t="shared" si="14"/>
        <v>0.23649999999999999</v>
      </c>
      <c r="J65" s="127" t="s">
        <v>38</v>
      </c>
      <c r="K65" s="127" t="s">
        <v>38</v>
      </c>
      <c r="L65" s="127">
        <f>'10 финансирование '!L66</f>
        <v>0.23649999999999999</v>
      </c>
      <c r="M65" s="127" t="s">
        <v>38</v>
      </c>
      <c r="N65" s="127">
        <f t="shared" si="15"/>
        <v>0</v>
      </c>
      <c r="O65" s="127" t="s">
        <v>38</v>
      </c>
      <c r="P65" s="127" t="s">
        <v>38</v>
      </c>
      <c r="Q65" s="127">
        <f>'10 финансирование '!S66</f>
        <v>0</v>
      </c>
      <c r="R65" s="127" t="s">
        <v>38</v>
      </c>
      <c r="S65" s="127">
        <f t="shared" si="16"/>
        <v>0</v>
      </c>
      <c r="T65" s="127" t="s">
        <v>38</v>
      </c>
      <c r="U65" s="127" t="s">
        <v>38</v>
      </c>
      <c r="V65" s="127">
        <f>'10 финансирование '!T66</f>
        <v>0</v>
      </c>
      <c r="W65" s="127" t="s">
        <v>38</v>
      </c>
    </row>
    <row r="66" spans="1:23">
      <c r="A66" s="71" t="str">
        <f>'10 финансирование '!A67</f>
        <v>1.7.1.5</v>
      </c>
      <c r="B66" s="130" t="str">
        <f>'10 финансирование '!B67</f>
        <v>Калибратор многофункциональный</v>
      </c>
      <c r="C66" s="71" t="str">
        <f>'10 финансирование '!C67</f>
        <v>O_026</v>
      </c>
      <c r="D66" s="93">
        <f t="shared" si="13"/>
        <v>1.3884227999999998</v>
      </c>
      <c r="E66" s="120" t="s">
        <v>38</v>
      </c>
      <c r="F66" s="120" t="s">
        <v>38</v>
      </c>
      <c r="G66" s="126">
        <f>'10 финансирование '!K67</f>
        <v>1.3884227999999998</v>
      </c>
      <c r="H66" s="120" t="s">
        <v>38</v>
      </c>
      <c r="I66" s="127">
        <f t="shared" si="14"/>
        <v>1.3884228000000001</v>
      </c>
      <c r="J66" s="127" t="s">
        <v>38</v>
      </c>
      <c r="K66" s="127" t="s">
        <v>38</v>
      </c>
      <c r="L66" s="127">
        <f>'10 финансирование '!L67</f>
        <v>1.3884228000000001</v>
      </c>
      <c r="M66" s="127" t="s">
        <v>38</v>
      </c>
      <c r="N66" s="127">
        <f t="shared" si="15"/>
        <v>0.3014364660012</v>
      </c>
      <c r="O66" s="127" t="s">
        <v>38</v>
      </c>
      <c r="P66" s="127" t="s">
        <v>38</v>
      </c>
      <c r="Q66" s="127">
        <f>'10 финансирование '!S67</f>
        <v>0.3014364660012</v>
      </c>
      <c r="R66" s="127" t="s">
        <v>38</v>
      </c>
      <c r="S66" s="127">
        <f t="shared" si="16"/>
        <v>0</v>
      </c>
      <c r="T66" s="127" t="s">
        <v>38</v>
      </c>
      <c r="U66" s="127" t="s">
        <v>38</v>
      </c>
      <c r="V66" s="127">
        <f>'10 финансирование '!T67</f>
        <v>0</v>
      </c>
      <c r="W66" s="127" t="s">
        <v>38</v>
      </c>
    </row>
    <row r="67" spans="1:23">
      <c r="A67" s="71" t="str">
        <f>'10 финансирование '!A68</f>
        <v>1.7.1.5</v>
      </c>
      <c r="B67" s="130" t="str">
        <f>'10 финансирование '!B68</f>
        <v>Ph анализатор</v>
      </c>
      <c r="C67" s="71" t="str">
        <f>'10 финансирование '!C68</f>
        <v>O_027</v>
      </c>
      <c r="D67" s="93">
        <f t="shared" si="13"/>
        <v>0.20750000000000002</v>
      </c>
      <c r="E67" s="120" t="s">
        <v>38</v>
      </c>
      <c r="F67" s="120" t="s">
        <v>38</v>
      </c>
      <c r="G67" s="126">
        <f>'10 финансирование '!K68</f>
        <v>0.20750000000000002</v>
      </c>
      <c r="H67" s="120" t="s">
        <v>38</v>
      </c>
      <c r="I67" s="127">
        <f t="shared" si="14"/>
        <v>0.20749999999999999</v>
      </c>
      <c r="J67" s="127" t="s">
        <v>38</v>
      </c>
      <c r="K67" s="127" t="s">
        <v>38</v>
      </c>
      <c r="L67" s="127">
        <f>'10 финансирование '!L68</f>
        <v>0.20749999999999999</v>
      </c>
      <c r="M67" s="127" t="s">
        <v>38</v>
      </c>
      <c r="N67" s="127">
        <f t="shared" si="15"/>
        <v>5.4649999999999997E-2</v>
      </c>
      <c r="O67" s="127" t="s">
        <v>38</v>
      </c>
      <c r="P67" s="127" t="s">
        <v>38</v>
      </c>
      <c r="Q67" s="127">
        <f>'10 финансирование '!S68</f>
        <v>5.4649999999999997E-2</v>
      </c>
      <c r="R67" s="127" t="s">
        <v>38</v>
      </c>
      <c r="S67" s="127">
        <f t="shared" si="16"/>
        <v>0.20749999999999999</v>
      </c>
      <c r="T67" s="127" t="s">
        <v>38</v>
      </c>
      <c r="U67" s="127" t="s">
        <v>38</v>
      </c>
      <c r="V67" s="127">
        <f>'10 финансирование '!T68</f>
        <v>0.20749999999999999</v>
      </c>
      <c r="W67" s="127" t="s">
        <v>38</v>
      </c>
    </row>
    <row r="68" spans="1:23">
      <c r="A68" s="71" t="str">
        <f>'10 финансирование '!A69</f>
        <v>1.7.1.5</v>
      </c>
      <c r="B68" s="130" t="str">
        <f>'10 финансирование '!B69</f>
        <v>Осциллограф</v>
      </c>
      <c r="C68" s="71" t="str">
        <f>'10 финансирование '!C69</f>
        <v>O_028</v>
      </c>
      <c r="D68" s="93">
        <f t="shared" si="13"/>
        <v>1.2510564</v>
      </c>
      <c r="E68" s="120" t="s">
        <v>38</v>
      </c>
      <c r="F68" s="120" t="s">
        <v>38</v>
      </c>
      <c r="G68" s="126">
        <f>'10 финансирование '!K69</f>
        <v>1.2510564</v>
      </c>
      <c r="H68" s="120" t="s">
        <v>38</v>
      </c>
      <c r="I68" s="127">
        <f t="shared" si="14"/>
        <v>1.2510564</v>
      </c>
      <c r="J68" s="127" t="s">
        <v>38</v>
      </c>
      <c r="K68" s="127" t="s">
        <v>38</v>
      </c>
      <c r="L68" s="127">
        <f>'10 финансирование '!L69</f>
        <v>1.2510564</v>
      </c>
      <c r="M68" s="127" t="s">
        <v>38</v>
      </c>
      <c r="N68" s="127">
        <f t="shared" si="15"/>
        <v>0.30077570399999998</v>
      </c>
      <c r="O68" s="127" t="s">
        <v>38</v>
      </c>
      <c r="P68" s="127" t="s">
        <v>38</v>
      </c>
      <c r="Q68" s="127">
        <f>'10 финансирование '!S69</f>
        <v>0.30077570399999998</v>
      </c>
      <c r="R68" s="127" t="s">
        <v>38</v>
      </c>
      <c r="S68" s="127">
        <f t="shared" si="16"/>
        <v>0</v>
      </c>
      <c r="T68" s="127" t="s">
        <v>38</v>
      </c>
      <c r="U68" s="127" t="s">
        <v>38</v>
      </c>
      <c r="V68" s="127">
        <f>'10 финансирование '!T69</f>
        <v>0</v>
      </c>
      <c r="W68" s="127" t="s">
        <v>38</v>
      </c>
    </row>
    <row r="69" spans="1:23">
      <c r="A69" s="71" t="str">
        <f>'10 финансирование '!A70</f>
        <v>1.7.1.5</v>
      </c>
      <c r="B69" s="130" t="str">
        <f>'10 финансирование '!B70</f>
        <v>Автоматизированный гидрологический комплекс</v>
      </c>
      <c r="C69" s="71" t="str">
        <f>'10 финансирование '!C70</f>
        <v>O_029</v>
      </c>
      <c r="D69" s="93">
        <f t="shared" si="13"/>
        <v>4.9105426699999999</v>
      </c>
      <c r="E69" s="120" t="s">
        <v>38</v>
      </c>
      <c r="F69" s="120" t="s">
        <v>38</v>
      </c>
      <c r="G69" s="126">
        <f>'10 финансирование '!K70</f>
        <v>4.9105426699999999</v>
      </c>
      <c r="H69" s="120" t="s">
        <v>38</v>
      </c>
      <c r="I69" s="127">
        <f t="shared" si="14"/>
        <v>0</v>
      </c>
      <c r="J69" s="127" t="s">
        <v>38</v>
      </c>
      <c r="K69" s="127" t="s">
        <v>38</v>
      </c>
      <c r="L69" s="127">
        <f>'10 финансирование '!L70</f>
        <v>0</v>
      </c>
      <c r="M69" s="127" t="s">
        <v>38</v>
      </c>
      <c r="N69" s="127">
        <f t="shared" si="15"/>
        <v>3.04629467</v>
      </c>
      <c r="O69" s="127" t="s">
        <v>38</v>
      </c>
      <c r="P69" s="127" t="s">
        <v>38</v>
      </c>
      <c r="Q69" s="127">
        <f>'10 финансирование '!S70</f>
        <v>3.04629467</v>
      </c>
      <c r="R69" s="127" t="s">
        <v>38</v>
      </c>
      <c r="S69" s="127">
        <f t="shared" si="16"/>
        <v>0</v>
      </c>
      <c r="T69" s="127" t="s">
        <v>38</v>
      </c>
      <c r="U69" s="127" t="s">
        <v>38</v>
      </c>
      <c r="V69" s="127">
        <f>'10 финансирование '!T70</f>
        <v>0</v>
      </c>
      <c r="W69" s="127" t="s">
        <v>38</v>
      </c>
    </row>
    <row r="70" spans="1:23">
      <c r="A70" s="71" t="str">
        <f>'10 финансирование '!A71</f>
        <v>1.7.1.5</v>
      </c>
      <c r="B70" s="130" t="str">
        <f>'10 финансирование '!B71</f>
        <v>Система капиллярного электрофореза "Капель -205"</v>
      </c>
      <c r="C70" s="71" t="str">
        <f>'10 финансирование '!C71</f>
        <v>N_031</v>
      </c>
      <c r="D70" s="93">
        <f t="shared" si="13"/>
        <v>3.6547800000000001</v>
      </c>
      <c r="E70" s="120" t="s">
        <v>38</v>
      </c>
      <c r="F70" s="120" t="s">
        <v>38</v>
      </c>
      <c r="G70" s="126">
        <f>'10 финансирование '!K71</f>
        <v>3.6547800000000001</v>
      </c>
      <c r="H70" s="120" t="s">
        <v>38</v>
      </c>
      <c r="I70" s="127">
        <f t="shared" si="14"/>
        <v>3.6547800000000001</v>
      </c>
      <c r="J70" s="127" t="s">
        <v>38</v>
      </c>
      <c r="K70" s="127" t="s">
        <v>38</v>
      </c>
      <c r="L70" s="127">
        <f>'10 финансирование '!L71</f>
        <v>3.6547800000000001</v>
      </c>
      <c r="M70" s="127" t="s">
        <v>38</v>
      </c>
      <c r="N70" s="127">
        <f t="shared" si="15"/>
        <v>3.6547800000000001</v>
      </c>
      <c r="O70" s="127" t="s">
        <v>38</v>
      </c>
      <c r="P70" s="127" t="s">
        <v>38</v>
      </c>
      <c r="Q70" s="127">
        <f>'10 финансирование '!S71</f>
        <v>3.6547800000000001</v>
      </c>
      <c r="R70" s="127" t="s">
        <v>38</v>
      </c>
      <c r="S70" s="127">
        <f t="shared" si="16"/>
        <v>3.6547800000000001</v>
      </c>
      <c r="T70" s="127" t="s">
        <v>38</v>
      </c>
      <c r="U70" s="127" t="s">
        <v>38</v>
      </c>
      <c r="V70" s="127">
        <f>'10 финансирование '!T71</f>
        <v>3.6547800000000001</v>
      </c>
      <c r="W70" s="127" t="s">
        <v>38</v>
      </c>
    </row>
    <row r="71" spans="1:23">
      <c r="A71" s="71" t="str">
        <f>'10 финансирование '!A72</f>
        <v>1.7.1.5</v>
      </c>
      <c r="B71" s="130" t="str">
        <f>'10 финансирование '!B72</f>
        <v>Анализатор жидкости "Флюорат - 02"</v>
      </c>
      <c r="C71" s="71" t="str">
        <f>'10 финансирование '!C72</f>
        <v>N_039</v>
      </c>
      <c r="D71" s="93">
        <f t="shared" si="13"/>
        <v>1.29132</v>
      </c>
      <c r="E71" s="120" t="s">
        <v>38</v>
      </c>
      <c r="F71" s="120" t="s">
        <v>38</v>
      </c>
      <c r="G71" s="126">
        <f>'10 финансирование '!K72</f>
        <v>1.29132</v>
      </c>
      <c r="H71" s="120" t="s">
        <v>38</v>
      </c>
      <c r="I71" s="127">
        <f t="shared" si="14"/>
        <v>1.29132</v>
      </c>
      <c r="J71" s="127" t="s">
        <v>38</v>
      </c>
      <c r="K71" s="127" t="s">
        <v>38</v>
      </c>
      <c r="L71" s="127">
        <f>'10 финансирование '!L72</f>
        <v>1.29132</v>
      </c>
      <c r="M71" s="127" t="s">
        <v>38</v>
      </c>
      <c r="N71" s="127">
        <f t="shared" si="15"/>
        <v>1.29132</v>
      </c>
      <c r="O71" s="127" t="s">
        <v>38</v>
      </c>
      <c r="P71" s="127" t="s">
        <v>38</v>
      </c>
      <c r="Q71" s="127">
        <f>'10 финансирование '!S72</f>
        <v>1.29132</v>
      </c>
      <c r="R71" s="127" t="s">
        <v>38</v>
      </c>
      <c r="S71" s="127">
        <f t="shared" si="16"/>
        <v>1.29132</v>
      </c>
      <c r="T71" s="127" t="s">
        <v>38</v>
      </c>
      <c r="U71" s="127" t="s">
        <v>38</v>
      </c>
      <c r="V71" s="127">
        <f>'10 финансирование '!T72</f>
        <v>1.29132</v>
      </c>
      <c r="W71" s="127" t="s">
        <v>38</v>
      </c>
    </row>
    <row r="72" spans="1:23">
      <c r="A72" s="71" t="str">
        <f>'10 финансирование '!A73</f>
        <v>1.7.1.5</v>
      </c>
      <c r="B72" s="130" t="str">
        <f>'10 финансирование '!B73</f>
        <v>ИБП APC Smart UPS С SMC3000I-RS</v>
      </c>
      <c r="C72" s="71" t="str">
        <f>'10 финансирование '!C73</f>
        <v>O_042</v>
      </c>
      <c r="D72" s="93">
        <f t="shared" si="13"/>
        <v>0.56640000000000001</v>
      </c>
      <c r="E72" s="120" t="s">
        <v>38</v>
      </c>
      <c r="F72" s="120" t="s">
        <v>38</v>
      </c>
      <c r="G72" s="126">
        <f>'10 финансирование '!K73</f>
        <v>0.56640000000000001</v>
      </c>
      <c r="H72" s="120" t="s">
        <v>38</v>
      </c>
      <c r="I72" s="127">
        <f t="shared" si="14"/>
        <v>0.56640000000000001</v>
      </c>
      <c r="J72" s="127" t="s">
        <v>38</v>
      </c>
      <c r="K72" s="127" t="s">
        <v>38</v>
      </c>
      <c r="L72" s="127">
        <f>'10 финансирование '!L73</f>
        <v>0.56640000000000001</v>
      </c>
      <c r="M72" s="127" t="s">
        <v>38</v>
      </c>
      <c r="N72" s="127">
        <f t="shared" si="15"/>
        <v>0.56640000000000001</v>
      </c>
      <c r="O72" s="127" t="s">
        <v>38</v>
      </c>
      <c r="P72" s="127" t="s">
        <v>38</v>
      </c>
      <c r="Q72" s="127">
        <f>'10 финансирование '!S73</f>
        <v>0.56640000000000001</v>
      </c>
      <c r="R72" s="127" t="s">
        <v>38</v>
      </c>
      <c r="S72" s="127">
        <f t="shared" si="16"/>
        <v>0.56640000000000001</v>
      </c>
      <c r="T72" s="127" t="s">
        <v>38</v>
      </c>
      <c r="U72" s="127" t="s">
        <v>38</v>
      </c>
      <c r="V72" s="127">
        <f>'10 финансирование '!T73</f>
        <v>0.56640000000000001</v>
      </c>
      <c r="W72" s="127" t="s">
        <v>38</v>
      </c>
    </row>
    <row r="73" spans="1:23">
      <c r="A73" s="71" t="str">
        <f>'10 финансирование '!A74</f>
        <v>1.7.1.5</v>
      </c>
      <c r="B73" s="130" t="str">
        <f>'10 финансирование '!B74</f>
        <v>Термоплети ТВИ-Ц (исследование устойчивости левобережного склона) (4 ед.)</v>
      </c>
      <c r="C73" s="71" t="str">
        <f>'10 финансирование '!C74</f>
        <v>O_048</v>
      </c>
      <c r="D73" s="93">
        <f t="shared" si="13"/>
        <v>3.9443999999999999</v>
      </c>
      <c r="E73" s="120" t="s">
        <v>38</v>
      </c>
      <c r="F73" s="120" t="s">
        <v>38</v>
      </c>
      <c r="G73" s="126">
        <f>'10 финансирование '!K74</f>
        <v>3.9443999999999999</v>
      </c>
      <c r="H73" s="120" t="s">
        <v>38</v>
      </c>
      <c r="I73" s="127">
        <f t="shared" si="14"/>
        <v>3.9443999999999999</v>
      </c>
      <c r="J73" s="127" t="s">
        <v>38</v>
      </c>
      <c r="K73" s="127" t="s">
        <v>38</v>
      </c>
      <c r="L73" s="127">
        <f>'10 финансирование '!L74</f>
        <v>3.9443999999999999</v>
      </c>
      <c r="M73" s="127" t="s">
        <v>38</v>
      </c>
      <c r="N73" s="127">
        <f t="shared" si="15"/>
        <v>3.9443999999999999</v>
      </c>
      <c r="O73" s="127" t="s">
        <v>38</v>
      </c>
      <c r="P73" s="127" t="s">
        <v>38</v>
      </c>
      <c r="Q73" s="127">
        <f>'10 финансирование '!S74</f>
        <v>3.9443999999999999</v>
      </c>
      <c r="R73" s="127" t="s">
        <v>38</v>
      </c>
      <c r="S73" s="127">
        <f t="shared" si="16"/>
        <v>3.9443999999999999</v>
      </c>
      <c r="T73" s="127" t="s">
        <v>38</v>
      </c>
      <c r="U73" s="127" t="s">
        <v>38</v>
      </c>
      <c r="V73" s="127">
        <f>'10 финансирование '!T74</f>
        <v>3.9443999999999999</v>
      </c>
      <c r="W73" s="127" t="s">
        <v>38</v>
      </c>
    </row>
    <row r="74" spans="1:23">
      <c r="A74" s="71" t="str">
        <f>'10 финансирование '!A75</f>
        <v>1.7.1.6</v>
      </c>
      <c r="B74" s="130" t="str">
        <f>'10 финансирование '!B75</f>
        <v>Литий-ионная самоходная тележка</v>
      </c>
      <c r="C74" s="71" t="str">
        <f>'10 финансирование '!C75</f>
        <v>O_030</v>
      </c>
      <c r="D74" s="93">
        <f t="shared" si="13"/>
        <v>0.27667599999999998</v>
      </c>
      <c r="E74" s="120" t="s">
        <v>38</v>
      </c>
      <c r="F74" s="120" t="s">
        <v>38</v>
      </c>
      <c r="G74" s="126">
        <f>'10 финансирование '!K75</f>
        <v>0.27667599999999998</v>
      </c>
      <c r="H74" s="120" t="s">
        <v>38</v>
      </c>
      <c r="I74" s="127">
        <f t="shared" si="14"/>
        <v>0.27667599999999998</v>
      </c>
      <c r="J74" s="127" t="s">
        <v>38</v>
      </c>
      <c r="K74" s="127" t="s">
        <v>38</v>
      </c>
      <c r="L74" s="127">
        <f>'10 финансирование '!L75</f>
        <v>0.27667599999999998</v>
      </c>
      <c r="M74" s="127" t="s">
        <v>38</v>
      </c>
      <c r="N74" s="127">
        <f t="shared" si="15"/>
        <v>0.12128679999999997</v>
      </c>
      <c r="O74" s="127" t="s">
        <v>38</v>
      </c>
      <c r="P74" s="127" t="s">
        <v>38</v>
      </c>
      <c r="Q74" s="127">
        <f>'10 финансирование '!S75</f>
        <v>0.12128679999999997</v>
      </c>
      <c r="R74" s="127" t="s">
        <v>38</v>
      </c>
      <c r="S74" s="127">
        <f t="shared" si="16"/>
        <v>0</v>
      </c>
      <c r="T74" s="127" t="s">
        <v>38</v>
      </c>
      <c r="U74" s="127" t="s">
        <v>38</v>
      </c>
      <c r="V74" s="127">
        <f>'10 финансирование '!T75</f>
        <v>0</v>
      </c>
      <c r="W74" s="127" t="s">
        <v>38</v>
      </c>
    </row>
    <row r="75" spans="1:23">
      <c r="A75" s="71" t="str">
        <f>'10 финансирование '!A76</f>
        <v>1.7.1.6</v>
      </c>
      <c r="B75" s="130" t="str">
        <f>'10 финансирование '!B76</f>
        <v>Люлька подвесная аллюминиевая</v>
      </c>
      <c r="C75" s="71" t="str">
        <f>'10 финансирование '!C76</f>
        <v>O_031</v>
      </c>
      <c r="D75" s="93">
        <f t="shared" si="13"/>
        <v>0.95099999999999996</v>
      </c>
      <c r="E75" s="120" t="s">
        <v>38</v>
      </c>
      <c r="F75" s="120" t="s">
        <v>38</v>
      </c>
      <c r="G75" s="126">
        <f>'10 финансирование '!K76</f>
        <v>0.95099999999999996</v>
      </c>
      <c r="H75" s="120" t="s">
        <v>38</v>
      </c>
      <c r="I75" s="127">
        <f t="shared" si="14"/>
        <v>0</v>
      </c>
      <c r="J75" s="127" t="s">
        <v>38</v>
      </c>
      <c r="K75" s="127" t="s">
        <v>38</v>
      </c>
      <c r="L75" s="127">
        <f>'10 финансирование '!L76</f>
        <v>0</v>
      </c>
      <c r="M75" s="127" t="s">
        <v>38</v>
      </c>
      <c r="N75" s="127">
        <f t="shared" si="15"/>
        <v>0.72248949119999994</v>
      </c>
      <c r="O75" s="127" t="s">
        <v>38</v>
      </c>
      <c r="P75" s="127" t="s">
        <v>38</v>
      </c>
      <c r="Q75" s="127">
        <f>'10 финансирование '!S76</f>
        <v>0.72248949119999994</v>
      </c>
      <c r="R75" s="127" t="s">
        <v>38</v>
      </c>
      <c r="S75" s="127">
        <f t="shared" si="16"/>
        <v>0</v>
      </c>
      <c r="T75" s="127" t="s">
        <v>38</v>
      </c>
      <c r="U75" s="127" t="s">
        <v>38</v>
      </c>
      <c r="V75" s="127">
        <f>'10 финансирование '!T76</f>
        <v>0</v>
      </c>
      <c r="W75" s="127" t="s">
        <v>38</v>
      </c>
    </row>
    <row r="76" spans="1:23">
      <c r="A76" s="71" t="str">
        <f>'10 финансирование '!A77</f>
        <v>1.7.1.6</v>
      </c>
      <c r="B76" s="130" t="str">
        <f>'10 финансирование '!B77</f>
        <v>Профилометр</v>
      </c>
      <c r="C76" s="71" t="str">
        <f>'10 финансирование '!C77</f>
        <v xml:space="preserve">O_001 </v>
      </c>
      <c r="D76" s="93">
        <f t="shared" si="13"/>
        <v>0.2892228</v>
      </c>
      <c r="E76" s="120" t="s">
        <v>38</v>
      </c>
      <c r="F76" s="120" t="s">
        <v>38</v>
      </c>
      <c r="G76" s="126">
        <f>'10 финансирование '!K77</f>
        <v>0.2892228</v>
      </c>
      <c r="H76" s="120" t="s">
        <v>38</v>
      </c>
      <c r="I76" s="127">
        <f t="shared" si="14"/>
        <v>0.2892228</v>
      </c>
      <c r="J76" s="127" t="s">
        <v>38</v>
      </c>
      <c r="K76" s="127" t="s">
        <v>38</v>
      </c>
      <c r="L76" s="127">
        <f>'10 финансирование '!L77</f>
        <v>0.2892228</v>
      </c>
      <c r="M76" s="127" t="s">
        <v>38</v>
      </c>
      <c r="N76" s="127">
        <f t="shared" si="15"/>
        <v>0.2892228</v>
      </c>
      <c r="O76" s="127" t="s">
        <v>38</v>
      </c>
      <c r="P76" s="127" t="s">
        <v>38</v>
      </c>
      <c r="Q76" s="127">
        <f>'10 финансирование '!S77</f>
        <v>0.2892228</v>
      </c>
      <c r="R76" s="127" t="s">
        <v>38</v>
      </c>
      <c r="S76" s="127">
        <f t="shared" si="16"/>
        <v>0.2892228</v>
      </c>
      <c r="T76" s="127" t="s">
        <v>38</v>
      </c>
      <c r="U76" s="127" t="s">
        <v>38</v>
      </c>
      <c r="V76" s="127">
        <f>'10 финансирование '!T77</f>
        <v>0.2892228</v>
      </c>
      <c r="W76" s="127" t="s">
        <v>38</v>
      </c>
    </row>
    <row r="77" spans="1:23">
      <c r="A77" s="71" t="str">
        <f>'10 финансирование '!A78</f>
        <v>1.7.1.6</v>
      </c>
      <c r="B77" s="130" t="str">
        <f>'10 финансирование '!B78</f>
        <v>Стойка мобильная контейнерная</v>
      </c>
      <c r="C77" s="71" t="str">
        <f>'10 финансирование '!C78</f>
        <v>O_002</v>
      </c>
      <c r="D77" s="93">
        <f t="shared" si="13"/>
        <v>0.13305839999999999</v>
      </c>
      <c r="E77" s="120" t="s">
        <v>38</v>
      </c>
      <c r="F77" s="120" t="s">
        <v>38</v>
      </c>
      <c r="G77" s="126">
        <f>'10 финансирование '!K78</f>
        <v>0.13305839999999999</v>
      </c>
      <c r="H77" s="120" t="s">
        <v>38</v>
      </c>
      <c r="I77" s="127">
        <f t="shared" si="14"/>
        <v>0.13305839999999999</v>
      </c>
      <c r="J77" s="127" t="s">
        <v>38</v>
      </c>
      <c r="K77" s="127" t="s">
        <v>38</v>
      </c>
      <c r="L77" s="127">
        <f>'10 финансирование '!L78</f>
        <v>0.13305839999999999</v>
      </c>
      <c r="M77" s="127" t="s">
        <v>38</v>
      </c>
      <c r="N77" s="127">
        <f t="shared" si="15"/>
        <v>0.13305839999999999</v>
      </c>
      <c r="O77" s="127" t="s">
        <v>38</v>
      </c>
      <c r="P77" s="127" t="s">
        <v>38</v>
      </c>
      <c r="Q77" s="127">
        <f>'10 финансирование '!S78</f>
        <v>0.13305839999999999</v>
      </c>
      <c r="R77" s="127" t="s">
        <v>38</v>
      </c>
      <c r="S77" s="127">
        <f t="shared" si="16"/>
        <v>0.13305839999999999</v>
      </c>
      <c r="T77" s="127" t="s">
        <v>38</v>
      </c>
      <c r="U77" s="127" t="s">
        <v>38</v>
      </c>
      <c r="V77" s="127">
        <f>'10 финансирование '!T78</f>
        <v>0.13305839999999999</v>
      </c>
      <c r="W77" s="127" t="s">
        <v>38</v>
      </c>
    </row>
    <row r="78" spans="1:23">
      <c r="A78" s="71" t="str">
        <f>'10 финансирование '!A79</f>
        <v>1.7.1.6</v>
      </c>
      <c r="B78" s="130" t="str">
        <f>'10 финансирование '!B79</f>
        <v>Тележка инструментальная с набором инструмента</v>
      </c>
      <c r="C78" s="71" t="str">
        <f>'10 финансирование '!C79</f>
        <v>O_003</v>
      </c>
      <c r="D78" s="93">
        <f t="shared" si="13"/>
        <v>0.16533240000000002</v>
      </c>
      <c r="E78" s="120" t="s">
        <v>38</v>
      </c>
      <c r="F78" s="120" t="s">
        <v>38</v>
      </c>
      <c r="G78" s="126">
        <f>'10 финансирование '!K79</f>
        <v>0.16533240000000002</v>
      </c>
      <c r="H78" s="120" t="s">
        <v>38</v>
      </c>
      <c r="I78" s="127">
        <f t="shared" si="14"/>
        <v>0.16533240000000002</v>
      </c>
      <c r="J78" s="127" t="s">
        <v>38</v>
      </c>
      <c r="K78" s="127" t="s">
        <v>38</v>
      </c>
      <c r="L78" s="127">
        <f>'10 финансирование '!L79</f>
        <v>0.16533240000000002</v>
      </c>
      <c r="M78" s="127" t="s">
        <v>38</v>
      </c>
      <c r="N78" s="127">
        <f t="shared" si="15"/>
        <v>0.16533240000000002</v>
      </c>
      <c r="O78" s="127" t="s">
        <v>38</v>
      </c>
      <c r="P78" s="127" t="s">
        <v>38</v>
      </c>
      <c r="Q78" s="127">
        <f>'10 финансирование '!S79</f>
        <v>0.16533240000000002</v>
      </c>
      <c r="R78" s="127" t="s">
        <v>38</v>
      </c>
      <c r="S78" s="127">
        <f t="shared" si="16"/>
        <v>0.16533240000000002</v>
      </c>
      <c r="T78" s="127" t="s">
        <v>38</v>
      </c>
      <c r="U78" s="127" t="s">
        <v>38</v>
      </c>
      <c r="V78" s="127">
        <f>'10 финансирование '!T79</f>
        <v>0.16533240000000002</v>
      </c>
      <c r="W78" s="127" t="s">
        <v>38</v>
      </c>
    </row>
    <row r="79" spans="1:23">
      <c r="A79" s="71" t="str">
        <f>'10 финансирование '!A80</f>
        <v>1.7.1.6</v>
      </c>
      <c r="B79" s="130" t="str">
        <f>'10 финансирование '!B80</f>
        <v>Шкаф инструментальный</v>
      </c>
      <c r="C79" s="71" t="str">
        <f>'10 финансирование '!C80</f>
        <v>O_005</v>
      </c>
      <c r="D79" s="93">
        <f t="shared" si="13"/>
        <v>0.15278880000000003</v>
      </c>
      <c r="E79" s="120" t="s">
        <v>38</v>
      </c>
      <c r="F79" s="120" t="s">
        <v>38</v>
      </c>
      <c r="G79" s="126">
        <f>'10 финансирование '!K80</f>
        <v>0.15278880000000003</v>
      </c>
      <c r="H79" s="120" t="s">
        <v>38</v>
      </c>
      <c r="I79" s="127">
        <f t="shared" si="14"/>
        <v>0.15278879999999997</v>
      </c>
      <c r="J79" s="127" t="s">
        <v>38</v>
      </c>
      <c r="K79" s="127" t="s">
        <v>38</v>
      </c>
      <c r="L79" s="127">
        <f>'10 финансирование '!L80</f>
        <v>0.15278879999999997</v>
      </c>
      <c r="M79" s="127" t="s">
        <v>38</v>
      </c>
      <c r="N79" s="127">
        <f t="shared" si="15"/>
        <v>0.15278880000000003</v>
      </c>
      <c r="O79" s="127" t="s">
        <v>38</v>
      </c>
      <c r="P79" s="127" t="s">
        <v>38</v>
      </c>
      <c r="Q79" s="127">
        <f>'10 финансирование '!S80</f>
        <v>0.15278880000000003</v>
      </c>
      <c r="R79" s="127" t="s">
        <v>38</v>
      </c>
      <c r="S79" s="127">
        <f t="shared" si="16"/>
        <v>0.15278879999999997</v>
      </c>
      <c r="T79" s="127" t="s">
        <v>38</v>
      </c>
      <c r="U79" s="127" t="s">
        <v>38</v>
      </c>
      <c r="V79" s="127">
        <f>'10 финансирование '!T80</f>
        <v>0.15278879999999997</v>
      </c>
      <c r="W79" s="127" t="s">
        <v>38</v>
      </c>
    </row>
    <row r="80" spans="1:23">
      <c r="A80" s="71" t="str">
        <f>'10 финансирование '!A81</f>
        <v>1.7.1.6</v>
      </c>
      <c r="B80" s="130" t="str">
        <f>'10 финансирование '!B81</f>
        <v>Верстак</v>
      </c>
      <c r="C80" s="71" t="str">
        <f>'10 финансирование '!C81</f>
        <v>O_006</v>
      </c>
      <c r="D80" s="93">
        <f t="shared" si="13"/>
        <v>0.24952440000000001</v>
      </c>
      <c r="E80" s="120" t="s">
        <v>38</v>
      </c>
      <c r="F80" s="120" t="s">
        <v>38</v>
      </c>
      <c r="G80" s="126">
        <f>'10 финансирование '!K81</f>
        <v>0.24952440000000001</v>
      </c>
      <c r="H80" s="120" t="s">
        <v>38</v>
      </c>
      <c r="I80" s="127">
        <f t="shared" si="14"/>
        <v>0.24952440000000001</v>
      </c>
      <c r="J80" s="127" t="s">
        <v>38</v>
      </c>
      <c r="K80" s="127" t="s">
        <v>38</v>
      </c>
      <c r="L80" s="127">
        <f>'10 финансирование '!L81</f>
        <v>0.24952440000000001</v>
      </c>
      <c r="M80" s="127" t="s">
        <v>38</v>
      </c>
      <c r="N80" s="127">
        <f t="shared" si="15"/>
        <v>0.24952440000000001</v>
      </c>
      <c r="O80" s="127" t="s">
        <v>38</v>
      </c>
      <c r="P80" s="127" t="s">
        <v>38</v>
      </c>
      <c r="Q80" s="127">
        <f>'10 финансирование '!S81</f>
        <v>0.24952440000000001</v>
      </c>
      <c r="R80" s="127" t="s">
        <v>38</v>
      </c>
      <c r="S80" s="127">
        <f t="shared" si="16"/>
        <v>0.24952440000000001</v>
      </c>
      <c r="T80" s="127" t="s">
        <v>38</v>
      </c>
      <c r="U80" s="127" t="s">
        <v>38</v>
      </c>
      <c r="V80" s="127">
        <f>'10 финансирование '!T81</f>
        <v>0.24952440000000001</v>
      </c>
      <c r="W80" s="127" t="s">
        <v>38</v>
      </c>
    </row>
    <row r="81" spans="1:23">
      <c r="A81" s="71" t="str">
        <f>'10 финансирование '!A82</f>
        <v>1.7.2.</v>
      </c>
      <c r="B81" s="130" t="str">
        <f>'10 финансирование '!B82</f>
        <v>Строительство плавучей насосной водозабора п. Светлый</v>
      </c>
      <c r="C81" s="71" t="str">
        <f>'10 финансирование '!C82</f>
        <v>L_2021-В</v>
      </c>
      <c r="D81" s="93">
        <f t="shared" si="13"/>
        <v>5.9942980800000001</v>
      </c>
      <c r="E81" s="120" t="s">
        <v>38</v>
      </c>
      <c r="F81" s="120" t="s">
        <v>38</v>
      </c>
      <c r="G81" s="126">
        <f>'10 финансирование '!K82</f>
        <v>5.9942980800000001</v>
      </c>
      <c r="H81" s="120" t="s">
        <v>38</v>
      </c>
      <c r="I81" s="127">
        <f t="shared" si="14"/>
        <v>5.9942980800000001</v>
      </c>
      <c r="J81" s="127" t="s">
        <v>38</v>
      </c>
      <c r="K81" s="127" t="s">
        <v>38</v>
      </c>
      <c r="L81" s="127">
        <f>'10 финансирование '!L82</f>
        <v>5.9942980800000001</v>
      </c>
      <c r="M81" s="127" t="s">
        <v>38</v>
      </c>
      <c r="N81" s="127">
        <f t="shared" si="15"/>
        <v>5.9942980800000001</v>
      </c>
      <c r="O81" s="127" t="s">
        <v>38</v>
      </c>
      <c r="P81" s="127" t="s">
        <v>38</v>
      </c>
      <c r="Q81" s="127">
        <f>'10 финансирование '!S82</f>
        <v>5.9942980800000001</v>
      </c>
      <c r="R81" s="127" t="s">
        <v>38</v>
      </c>
      <c r="S81" s="127">
        <f t="shared" si="16"/>
        <v>5.9942980800000001</v>
      </c>
      <c r="T81" s="127" t="s">
        <v>38</v>
      </c>
      <c r="U81" s="127" t="s">
        <v>38</v>
      </c>
      <c r="V81" s="127">
        <f>'10 финансирование '!T82</f>
        <v>5.9942980800000001</v>
      </c>
      <c r="W81" s="127" t="s">
        <v>38</v>
      </c>
    </row>
  </sheetData>
  <mergeCells count="18">
    <mergeCell ref="A12:W12"/>
    <mergeCell ref="A13:W13"/>
    <mergeCell ref="A14:W14"/>
    <mergeCell ref="A15:A18"/>
    <mergeCell ref="B15:B18"/>
    <mergeCell ref="C15:C18"/>
    <mergeCell ref="D15:W15"/>
    <mergeCell ref="D16:M16"/>
    <mergeCell ref="N16:W16"/>
    <mergeCell ref="D17:H17"/>
    <mergeCell ref="I17:M17"/>
    <mergeCell ref="N17:R17"/>
    <mergeCell ref="S17:W17"/>
    <mergeCell ref="A4:W4"/>
    <mergeCell ref="A6:W6"/>
    <mergeCell ref="A7:W7"/>
    <mergeCell ref="A9:W9"/>
    <mergeCell ref="A10:W10"/>
  </mergeCells>
  <pageMargins left="0.55118110236220474" right="0.39370078740157477" top="0.78740157480314954" bottom="0.78740157480314954" header="0.51181102362204722" footer="0.51181102362204722"/>
  <pageSetup paperSize="8" scale="68" fitToHeight="0" orientation="landscape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I81"/>
  <sheetViews>
    <sheetView zoomScale="80" workbookViewId="0">
      <selection activeCell="L20" sqref="L20"/>
    </sheetView>
  </sheetViews>
  <sheetFormatPr defaultColWidth="9" defaultRowHeight="15.75"/>
  <cols>
    <col min="1" max="1" width="8.25" customWidth="1"/>
    <col min="2" max="2" width="43.625" customWidth="1"/>
    <col min="3" max="4" width="14.25" customWidth="1"/>
    <col min="5" max="11" width="8.625" customWidth="1"/>
    <col min="12" max="12" width="11.375" customWidth="1"/>
    <col min="13" max="15" width="8.625" customWidth="1"/>
    <col min="16" max="16" width="10" customWidth="1"/>
    <col min="17" max="23" width="8.625" customWidth="1"/>
    <col min="24" max="24" width="8.625" style="94" customWidth="1"/>
    <col min="25" max="27" width="8.625" customWidth="1"/>
    <col min="28" max="28" width="9.875" customWidth="1"/>
    <col min="29" max="30" width="8.625" customWidth="1"/>
    <col min="31" max="31" width="9.875" customWidth="1"/>
    <col min="32" max="32" width="10" customWidth="1"/>
    <col min="33" max="34" width="8.625" customWidth="1"/>
    <col min="35" max="35" width="57.25" customWidth="1"/>
  </cols>
  <sheetData>
    <row r="1" spans="1:35">
      <c r="A1" s="105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32"/>
      <c r="Q1" s="2"/>
      <c r="R1" s="2"/>
      <c r="S1" s="2"/>
      <c r="T1" s="2"/>
      <c r="U1" s="2"/>
      <c r="V1" s="2"/>
      <c r="W1" s="2"/>
      <c r="X1" s="105"/>
      <c r="Y1" s="2"/>
      <c r="Z1" s="2"/>
      <c r="AA1" s="2"/>
      <c r="AB1" s="2"/>
      <c r="AC1" s="2"/>
      <c r="AD1" s="2"/>
      <c r="AE1" s="2"/>
      <c r="AF1" s="2"/>
      <c r="AG1" s="2"/>
      <c r="AH1" s="2"/>
      <c r="AI1" s="107" t="s">
        <v>181</v>
      </c>
    </row>
    <row r="2" spans="1: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32"/>
      <c r="Q2" s="2"/>
      <c r="R2" s="2"/>
      <c r="S2" s="2"/>
      <c r="T2" s="2"/>
      <c r="U2" s="2"/>
      <c r="V2" s="2"/>
      <c r="W2" s="2"/>
      <c r="X2" s="105"/>
      <c r="Y2" s="2"/>
      <c r="Z2" s="2"/>
      <c r="AA2" s="2"/>
      <c r="AB2" s="2"/>
      <c r="AC2" s="2"/>
      <c r="AD2" s="2"/>
      <c r="AE2" s="2"/>
      <c r="AF2" s="2"/>
      <c r="AG2" s="2"/>
      <c r="AH2" s="2"/>
      <c r="AI2" s="14" t="s">
        <v>1</v>
      </c>
    </row>
    <row r="3" spans="1:35">
      <c r="A3" s="2"/>
      <c r="B3" s="2"/>
      <c r="C3" s="2"/>
      <c r="D3" s="2"/>
      <c r="E3" s="2"/>
      <c r="F3" s="2"/>
      <c r="G3" s="3"/>
      <c r="H3" s="2"/>
      <c r="I3" s="3"/>
      <c r="J3" s="2"/>
      <c r="K3" s="3"/>
      <c r="L3" s="2"/>
      <c r="M3" s="2"/>
      <c r="N3" s="2"/>
      <c r="O3" s="2"/>
      <c r="P3" s="132"/>
      <c r="Q3" s="2"/>
      <c r="R3" s="2"/>
      <c r="S3" s="2"/>
      <c r="T3" s="2"/>
      <c r="U3" s="2"/>
      <c r="V3" s="2"/>
      <c r="W3" s="2"/>
      <c r="X3" s="105"/>
      <c r="Y3" s="2"/>
      <c r="Z3" s="2"/>
      <c r="AA3" s="2"/>
      <c r="AB3" s="2"/>
      <c r="AC3" s="2"/>
      <c r="AD3" s="2"/>
      <c r="AE3" s="2"/>
      <c r="AF3" s="2"/>
      <c r="AG3" s="2"/>
      <c r="AH3" s="2"/>
      <c r="AI3" s="14" t="s">
        <v>2</v>
      </c>
    </row>
    <row r="4" spans="1:35">
      <c r="A4" s="451" t="str">
        <f>'10 финансирование '!A4:X4</f>
        <v>Год раскрытия информации: 2024 год</v>
      </c>
      <c r="B4" s="451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51"/>
      <c r="O4" s="451"/>
      <c r="P4" s="451"/>
      <c r="Q4" s="451"/>
      <c r="R4" s="451"/>
      <c r="S4" s="451"/>
      <c r="T4" s="451"/>
      <c r="U4" s="451"/>
      <c r="V4" s="451"/>
      <c r="W4" s="451"/>
      <c r="X4" s="451"/>
      <c r="Y4" s="451"/>
      <c r="Z4" s="451"/>
      <c r="AA4" s="451"/>
      <c r="AB4" s="451"/>
      <c r="AC4" s="451"/>
      <c r="AD4" s="451"/>
      <c r="AE4" s="451"/>
      <c r="AF4" s="451"/>
      <c r="AG4" s="451"/>
      <c r="AH4" s="451"/>
      <c r="AI4" s="451"/>
    </row>
    <row r="5" spans="1:3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132"/>
      <c r="Q5" s="2"/>
      <c r="R5" s="2"/>
      <c r="S5" s="2"/>
      <c r="T5" s="2"/>
      <c r="U5" s="2"/>
      <c r="V5" s="2"/>
      <c r="W5" s="2"/>
      <c r="X5" s="105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spans="1:35" ht="18.75" customHeight="1">
      <c r="A6" s="452" t="str">
        <f>'10 финансирование '!A6:X6</f>
        <v>Отчет за 2024 год</v>
      </c>
      <c r="B6" s="452"/>
      <c r="C6" s="452"/>
      <c r="D6" s="452"/>
      <c r="E6" s="452"/>
      <c r="F6" s="452"/>
      <c r="G6" s="452"/>
      <c r="H6" s="452"/>
      <c r="I6" s="452"/>
      <c r="J6" s="452"/>
      <c r="K6" s="452"/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2"/>
      <c r="X6" s="452"/>
      <c r="Y6" s="452"/>
      <c r="Z6" s="452"/>
      <c r="AA6" s="452"/>
      <c r="AB6" s="452"/>
      <c r="AC6" s="452"/>
      <c r="AD6" s="452"/>
      <c r="AE6" s="452"/>
      <c r="AF6" s="452"/>
      <c r="AG6" s="452"/>
      <c r="AH6" s="452"/>
      <c r="AI6" s="452"/>
    </row>
    <row r="7" spans="1:35" ht="18.75" customHeight="1">
      <c r="A7" s="453" t="s">
        <v>5</v>
      </c>
      <c r="B7" s="453"/>
      <c r="C7" s="453"/>
      <c r="D7" s="453"/>
      <c r="E7" s="453"/>
      <c r="F7" s="453"/>
      <c r="G7" s="453"/>
      <c r="H7" s="453"/>
      <c r="I7" s="453"/>
      <c r="J7" s="453"/>
      <c r="K7" s="453"/>
      <c r="L7" s="453"/>
      <c r="M7" s="453"/>
      <c r="N7" s="453"/>
      <c r="O7" s="453"/>
      <c r="P7" s="453"/>
      <c r="Q7" s="453"/>
      <c r="R7" s="453"/>
      <c r="S7" s="453"/>
      <c r="T7" s="453"/>
      <c r="U7" s="453"/>
      <c r="V7" s="453"/>
      <c r="W7" s="453"/>
      <c r="X7" s="453"/>
      <c r="Y7" s="453"/>
      <c r="Z7" s="453"/>
      <c r="AA7" s="453"/>
      <c r="AB7" s="453"/>
      <c r="AC7" s="453"/>
      <c r="AD7" s="453"/>
      <c r="AE7" s="453"/>
      <c r="AF7" s="453"/>
      <c r="AG7" s="453"/>
      <c r="AH7" s="453"/>
      <c r="AI7" s="453"/>
    </row>
    <row r="8" spans="1:3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133"/>
      <c r="Q8" s="6"/>
      <c r="R8" s="6"/>
      <c r="S8" s="6"/>
      <c r="T8" s="6"/>
      <c r="U8" s="6"/>
      <c r="V8" s="6"/>
      <c r="W8" s="6"/>
      <c r="X8" s="108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</row>
    <row r="9" spans="1:35">
      <c r="A9" s="454" t="s">
        <v>6</v>
      </c>
      <c r="B9" s="454"/>
      <c r="C9" s="454"/>
      <c r="D9" s="454"/>
      <c r="E9" s="454"/>
      <c r="F9" s="454"/>
      <c r="G9" s="454"/>
      <c r="H9" s="454"/>
      <c r="I9" s="454"/>
      <c r="J9" s="454"/>
      <c r="K9" s="454"/>
      <c r="L9" s="454"/>
      <c r="M9" s="454"/>
      <c r="N9" s="454"/>
      <c r="O9" s="454"/>
      <c r="P9" s="454"/>
      <c r="Q9" s="454"/>
      <c r="R9" s="454"/>
      <c r="S9" s="454"/>
      <c r="T9" s="454"/>
      <c r="U9" s="454"/>
      <c r="V9" s="454"/>
      <c r="W9" s="454"/>
      <c r="X9" s="454"/>
      <c r="Y9" s="454"/>
      <c r="Z9" s="454"/>
      <c r="AA9" s="454"/>
      <c r="AB9" s="454"/>
      <c r="AC9" s="454"/>
      <c r="AD9" s="454"/>
      <c r="AE9" s="454"/>
      <c r="AF9" s="454"/>
      <c r="AG9" s="454"/>
      <c r="AH9" s="454"/>
      <c r="AI9" s="454"/>
    </row>
    <row r="10" spans="1:35">
      <c r="A10" s="455" t="s">
        <v>7</v>
      </c>
      <c r="B10" s="455"/>
      <c r="C10" s="455"/>
      <c r="D10" s="455"/>
      <c r="E10" s="455"/>
      <c r="F10" s="455"/>
      <c r="G10" s="455"/>
      <c r="H10" s="455"/>
      <c r="I10" s="455"/>
      <c r="J10" s="455"/>
      <c r="K10" s="455"/>
      <c r="L10" s="455"/>
      <c r="M10" s="455"/>
      <c r="N10" s="455"/>
      <c r="O10" s="455"/>
      <c r="P10" s="455"/>
      <c r="Q10" s="455"/>
      <c r="R10" s="455"/>
      <c r="S10" s="455"/>
      <c r="T10" s="455"/>
      <c r="U10" s="455"/>
      <c r="V10" s="455"/>
      <c r="W10" s="455"/>
      <c r="X10" s="455"/>
      <c r="Y10" s="455"/>
      <c r="Z10" s="455"/>
      <c r="AA10" s="455"/>
      <c r="AB10" s="455"/>
      <c r="AC10" s="455"/>
      <c r="AD10" s="455"/>
      <c r="AE10" s="455"/>
      <c r="AF10" s="455"/>
      <c r="AG10" s="455"/>
      <c r="AH10" s="455"/>
      <c r="AI10" s="455"/>
    </row>
    <row r="11" spans="1:3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134"/>
      <c r="Q11" s="9"/>
      <c r="R11" s="9"/>
      <c r="S11" s="9"/>
      <c r="T11" s="9"/>
      <c r="U11" s="9"/>
      <c r="V11" s="9"/>
      <c r="W11" s="9"/>
      <c r="X11" s="135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</row>
    <row r="12" spans="1:35">
      <c r="A12" s="454" t="str">
        <f>'10 финансирование '!A12:X12</f>
        <v>на период 2024 год</v>
      </c>
      <c r="B12" s="454"/>
      <c r="C12" s="454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454"/>
      <c r="V12" s="454"/>
      <c r="W12" s="454"/>
      <c r="X12" s="454"/>
      <c r="Y12" s="454"/>
      <c r="Z12" s="454"/>
      <c r="AA12" s="454"/>
      <c r="AB12" s="454"/>
      <c r="AC12" s="454"/>
      <c r="AD12" s="454"/>
      <c r="AE12" s="454"/>
      <c r="AF12" s="454"/>
      <c r="AG12" s="454"/>
      <c r="AH12" s="454"/>
      <c r="AI12" s="454"/>
    </row>
    <row r="13" spans="1:35" ht="17.25" customHeight="1">
      <c r="A13" s="455" t="s">
        <v>9</v>
      </c>
      <c r="B13" s="455"/>
      <c r="C13" s="455"/>
      <c r="D13" s="455"/>
      <c r="E13" s="455"/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/>
      <c r="V13" s="455"/>
      <c r="W13" s="455"/>
      <c r="X13" s="455"/>
      <c r="Y13" s="455"/>
      <c r="Z13" s="455"/>
      <c r="AA13" s="455"/>
      <c r="AB13" s="455"/>
      <c r="AC13" s="455"/>
      <c r="AD13" s="455"/>
      <c r="AE13" s="455"/>
      <c r="AF13" s="455"/>
      <c r="AG13" s="455"/>
      <c r="AH13" s="455"/>
      <c r="AI13" s="455"/>
    </row>
    <row r="14" spans="1:35" ht="26.25" customHeight="1">
      <c r="A14" s="456" t="s">
        <v>182</v>
      </c>
      <c r="B14" s="456"/>
      <c r="C14" s="456"/>
      <c r="D14" s="456"/>
      <c r="E14" s="456"/>
      <c r="F14" s="456"/>
      <c r="G14" s="456"/>
      <c r="H14" s="456"/>
      <c r="I14" s="456"/>
      <c r="J14" s="456"/>
      <c r="K14" s="456"/>
      <c r="L14" s="456"/>
      <c r="M14" s="456"/>
      <c r="N14" s="456"/>
      <c r="O14" s="456"/>
      <c r="P14" s="456"/>
      <c r="Q14" s="456"/>
      <c r="R14" s="456"/>
      <c r="S14" s="456"/>
      <c r="T14" s="456"/>
      <c r="U14" s="456"/>
      <c r="V14" s="456"/>
      <c r="W14" s="456"/>
      <c r="X14" s="456"/>
      <c r="Y14" s="456"/>
      <c r="Z14" s="456"/>
      <c r="AA14" s="456"/>
      <c r="AB14" s="456"/>
      <c r="AC14" s="456"/>
      <c r="AD14" s="456"/>
      <c r="AE14" s="456"/>
      <c r="AF14" s="456"/>
      <c r="AG14" s="456"/>
      <c r="AH14" s="456"/>
      <c r="AI14" s="456"/>
    </row>
    <row r="15" spans="1:35" ht="30" customHeight="1">
      <c r="A15" s="458" t="s">
        <v>11</v>
      </c>
      <c r="B15" s="458" t="s">
        <v>12</v>
      </c>
      <c r="C15" s="458" t="s">
        <v>183</v>
      </c>
      <c r="D15" s="458" t="s">
        <v>184</v>
      </c>
      <c r="E15" s="481" t="s">
        <v>185</v>
      </c>
      <c r="F15" s="482"/>
      <c r="G15" s="481" t="s">
        <v>186</v>
      </c>
      <c r="H15" s="482"/>
      <c r="I15" s="487" t="s">
        <v>187</v>
      </c>
      <c r="J15" s="488"/>
      <c r="K15" s="488"/>
      <c r="L15" s="488"/>
      <c r="M15" s="488"/>
      <c r="N15" s="488"/>
      <c r="O15" s="488"/>
      <c r="P15" s="488"/>
      <c r="Q15" s="488"/>
      <c r="R15" s="488"/>
      <c r="S15" s="488"/>
      <c r="T15" s="488"/>
      <c r="U15" s="488"/>
      <c r="V15" s="488"/>
      <c r="W15" s="488"/>
      <c r="X15" s="488"/>
      <c r="Y15" s="488"/>
      <c r="Z15" s="488"/>
      <c r="AA15" s="488"/>
      <c r="AB15" s="489"/>
      <c r="AC15" s="481" t="s">
        <v>188</v>
      </c>
      <c r="AD15" s="482"/>
      <c r="AE15" s="461" t="s">
        <v>189</v>
      </c>
      <c r="AF15" s="462"/>
      <c r="AG15" s="462"/>
      <c r="AH15" s="463"/>
      <c r="AI15" s="458" t="s">
        <v>22</v>
      </c>
    </row>
    <row r="16" spans="1:35" ht="23.25" customHeight="1">
      <c r="A16" s="459"/>
      <c r="B16" s="459"/>
      <c r="C16" s="459"/>
      <c r="D16" s="459"/>
      <c r="E16" s="483"/>
      <c r="F16" s="484"/>
      <c r="G16" s="483"/>
      <c r="H16" s="484"/>
      <c r="I16" s="461" t="s">
        <v>23</v>
      </c>
      <c r="J16" s="462"/>
      <c r="K16" s="462"/>
      <c r="L16" s="463"/>
      <c r="M16" s="490" t="s">
        <v>24</v>
      </c>
      <c r="N16" s="491"/>
      <c r="O16" s="491"/>
      <c r="P16" s="492"/>
      <c r="Q16" s="490" t="s">
        <v>25</v>
      </c>
      <c r="R16" s="491"/>
      <c r="S16" s="491"/>
      <c r="T16" s="492"/>
      <c r="U16" s="490" t="s">
        <v>26</v>
      </c>
      <c r="V16" s="491"/>
      <c r="W16" s="491"/>
      <c r="X16" s="492"/>
      <c r="Y16" s="490" t="s">
        <v>27</v>
      </c>
      <c r="Z16" s="491"/>
      <c r="AA16" s="491"/>
      <c r="AB16" s="492"/>
      <c r="AC16" s="483"/>
      <c r="AD16" s="484"/>
      <c r="AE16" s="481" t="s">
        <v>190</v>
      </c>
      <c r="AF16" s="482"/>
      <c r="AG16" s="481" t="s">
        <v>29</v>
      </c>
      <c r="AH16" s="482"/>
      <c r="AI16" s="459"/>
    </row>
    <row r="17" spans="1:35" ht="43.5" customHeight="1">
      <c r="A17" s="459"/>
      <c r="B17" s="459"/>
      <c r="C17" s="459"/>
      <c r="D17" s="459"/>
      <c r="E17" s="485"/>
      <c r="F17" s="486"/>
      <c r="G17" s="485"/>
      <c r="H17" s="486"/>
      <c r="I17" s="461" t="s">
        <v>33</v>
      </c>
      <c r="J17" s="463"/>
      <c r="K17" s="469" t="s">
        <v>191</v>
      </c>
      <c r="L17" s="470"/>
      <c r="M17" s="469" t="s">
        <v>33</v>
      </c>
      <c r="N17" s="470"/>
      <c r="O17" s="469" t="s">
        <v>191</v>
      </c>
      <c r="P17" s="470"/>
      <c r="Q17" s="469" t="s">
        <v>33</v>
      </c>
      <c r="R17" s="470"/>
      <c r="S17" s="469" t="s">
        <v>191</v>
      </c>
      <c r="T17" s="470"/>
      <c r="U17" s="469" t="s">
        <v>33</v>
      </c>
      <c r="V17" s="470"/>
      <c r="W17" s="469" t="s">
        <v>191</v>
      </c>
      <c r="X17" s="470"/>
      <c r="Y17" s="469" t="s">
        <v>33</v>
      </c>
      <c r="Z17" s="470"/>
      <c r="AA17" s="469" t="s">
        <v>191</v>
      </c>
      <c r="AB17" s="470"/>
      <c r="AC17" s="485"/>
      <c r="AD17" s="486"/>
      <c r="AE17" s="485"/>
      <c r="AF17" s="486"/>
      <c r="AG17" s="485"/>
      <c r="AH17" s="486"/>
      <c r="AI17" s="459"/>
    </row>
    <row r="18" spans="1:35" ht="78" customHeight="1">
      <c r="A18" s="460"/>
      <c r="B18" s="460"/>
      <c r="C18" s="460"/>
      <c r="D18" s="460"/>
      <c r="E18" s="17" t="s">
        <v>192</v>
      </c>
      <c r="F18" s="17" t="s">
        <v>193</v>
      </c>
      <c r="G18" s="17" t="s">
        <v>192</v>
      </c>
      <c r="H18" s="17" t="s">
        <v>193</v>
      </c>
      <c r="I18" s="17" t="s">
        <v>192</v>
      </c>
      <c r="J18" s="17" t="s">
        <v>193</v>
      </c>
      <c r="K18" s="17" t="s">
        <v>192</v>
      </c>
      <c r="L18" s="17" t="s">
        <v>193</v>
      </c>
      <c r="M18" s="17" t="s">
        <v>192</v>
      </c>
      <c r="N18" s="17" t="s">
        <v>193</v>
      </c>
      <c r="O18" s="17" t="s">
        <v>192</v>
      </c>
      <c r="P18" s="136" t="s">
        <v>193</v>
      </c>
      <c r="Q18" s="17" t="s">
        <v>192</v>
      </c>
      <c r="R18" s="17" t="s">
        <v>193</v>
      </c>
      <c r="S18" s="17" t="s">
        <v>192</v>
      </c>
      <c r="T18" s="17" t="s">
        <v>193</v>
      </c>
      <c r="U18" s="17" t="s">
        <v>192</v>
      </c>
      <c r="V18" s="17" t="s">
        <v>193</v>
      </c>
      <c r="W18" s="17" t="s">
        <v>192</v>
      </c>
      <c r="X18" s="137" t="s">
        <v>193</v>
      </c>
      <c r="Y18" s="17" t="s">
        <v>192</v>
      </c>
      <c r="Z18" s="17" t="s">
        <v>193</v>
      </c>
      <c r="AA18" s="17" t="s">
        <v>192</v>
      </c>
      <c r="AB18" s="17" t="s">
        <v>193</v>
      </c>
      <c r="AC18" s="17" t="s">
        <v>194</v>
      </c>
      <c r="AD18" s="17" t="s">
        <v>193</v>
      </c>
      <c r="AE18" s="17" t="s">
        <v>194</v>
      </c>
      <c r="AF18" s="17" t="s">
        <v>193</v>
      </c>
      <c r="AG18" s="17" t="s">
        <v>194</v>
      </c>
      <c r="AH18" s="17" t="s">
        <v>193</v>
      </c>
      <c r="AI18" s="460"/>
    </row>
    <row r="19" spans="1:35" ht="20.25" customHeight="1">
      <c r="A19" s="15">
        <v>1</v>
      </c>
      <c r="B19" s="15">
        <v>2</v>
      </c>
      <c r="C19" s="15">
        <v>3</v>
      </c>
      <c r="D19" s="16">
        <f>C19+1</f>
        <v>4</v>
      </c>
      <c r="E19" s="16">
        <f t="shared" ref="E19:AI19" si="0">D19+1</f>
        <v>5</v>
      </c>
      <c r="F19" s="16">
        <f t="shared" si="0"/>
        <v>6</v>
      </c>
      <c r="G19" s="16">
        <f t="shared" si="0"/>
        <v>7</v>
      </c>
      <c r="H19" s="16">
        <f t="shared" si="0"/>
        <v>8</v>
      </c>
      <c r="I19" s="16">
        <f>H19+1</f>
        <v>9</v>
      </c>
      <c r="J19" s="16">
        <f t="shared" si="0"/>
        <v>10</v>
      </c>
      <c r="K19" s="16">
        <f t="shared" si="0"/>
        <v>11</v>
      </c>
      <c r="L19" s="16">
        <f t="shared" si="0"/>
        <v>12</v>
      </c>
      <c r="M19" s="16">
        <f>L19+1</f>
        <v>13</v>
      </c>
      <c r="N19" s="16">
        <f t="shared" si="0"/>
        <v>14</v>
      </c>
      <c r="O19" s="16">
        <f t="shared" si="0"/>
        <v>15</v>
      </c>
      <c r="P19" s="22">
        <f t="shared" si="0"/>
        <v>16</v>
      </c>
      <c r="Q19" s="16">
        <f t="shared" si="0"/>
        <v>17</v>
      </c>
      <c r="R19" s="16">
        <f t="shared" si="0"/>
        <v>18</v>
      </c>
      <c r="S19" s="16">
        <f t="shared" si="0"/>
        <v>19</v>
      </c>
      <c r="T19" s="16">
        <f t="shared" si="0"/>
        <v>20</v>
      </c>
      <c r="U19" s="16">
        <f t="shared" si="0"/>
        <v>21</v>
      </c>
      <c r="V19" s="16">
        <f t="shared" si="0"/>
        <v>22</v>
      </c>
      <c r="W19" s="16">
        <f t="shared" si="0"/>
        <v>23</v>
      </c>
      <c r="X19" s="114">
        <f t="shared" si="0"/>
        <v>24</v>
      </c>
      <c r="Y19" s="16">
        <f t="shared" si="0"/>
        <v>25</v>
      </c>
      <c r="Z19" s="16">
        <f t="shared" si="0"/>
        <v>26</v>
      </c>
      <c r="AA19" s="16">
        <f t="shared" si="0"/>
        <v>27</v>
      </c>
      <c r="AB19" s="16">
        <f t="shared" si="0"/>
        <v>28</v>
      </c>
      <c r="AC19" s="16">
        <f t="shared" si="0"/>
        <v>29</v>
      </c>
      <c r="AD19" s="16">
        <f t="shared" si="0"/>
        <v>30</v>
      </c>
      <c r="AE19" s="16">
        <f t="shared" si="0"/>
        <v>31</v>
      </c>
      <c r="AF19" s="16">
        <f t="shared" si="0"/>
        <v>32</v>
      </c>
      <c r="AG19" s="16">
        <f t="shared" si="0"/>
        <v>33</v>
      </c>
      <c r="AH19" s="16">
        <f t="shared" si="0"/>
        <v>34</v>
      </c>
      <c r="AI19" s="16">
        <f t="shared" si="0"/>
        <v>35</v>
      </c>
    </row>
    <row r="20" spans="1:35" ht="21">
      <c r="A20" s="23" t="s">
        <v>35</v>
      </c>
      <c r="B20" s="24" t="s">
        <v>36</v>
      </c>
      <c r="C20" s="25" t="s">
        <v>37</v>
      </c>
      <c r="D20" s="27" t="s">
        <v>38</v>
      </c>
      <c r="E20" s="27" t="s">
        <v>38</v>
      </c>
      <c r="F20" s="138">
        <f>SUM(F23,F25,F27)</f>
        <v>11296.435033569998</v>
      </c>
      <c r="G20" s="27" t="s">
        <v>38</v>
      </c>
      <c r="H20" s="138">
        <f>SUM(H23,H25,H27)</f>
        <v>7180.2717222718329</v>
      </c>
      <c r="I20" s="27" t="s">
        <v>38</v>
      </c>
      <c r="J20" s="138">
        <f>SUM(J23,J25,J27)</f>
        <v>889.36769414516675</v>
      </c>
      <c r="K20" s="27" t="s">
        <v>38</v>
      </c>
      <c r="L20" s="138">
        <f>SUM(L23,L25,L27)</f>
        <v>827.74637638000002</v>
      </c>
      <c r="M20" s="27" t="s">
        <v>38</v>
      </c>
      <c r="N20" s="138">
        <f>SUM(N23,N25,N27)</f>
        <v>183.98766544</v>
      </c>
      <c r="O20" s="27" t="s">
        <v>38</v>
      </c>
      <c r="P20" s="138">
        <f>SUM(P23,P25,P27)</f>
        <v>105.00126788</v>
      </c>
      <c r="Q20" s="27" t="s">
        <v>38</v>
      </c>
      <c r="R20" s="138">
        <f>SUM(R23,R25,R27)</f>
        <v>65.026359157999991</v>
      </c>
      <c r="S20" s="27" t="s">
        <v>38</v>
      </c>
      <c r="T20" s="138">
        <f>SUM(T23,T25,T27)</f>
        <v>49.808815439999996</v>
      </c>
      <c r="U20" s="27" t="s">
        <v>38</v>
      </c>
      <c r="V20" s="138">
        <f>SUM(V23,V25,V27)</f>
        <v>165.74400237831884</v>
      </c>
      <c r="W20" s="27" t="s">
        <v>38</v>
      </c>
      <c r="X20" s="27">
        <f>SUM(X23,X25,X27)</f>
        <v>115.52554381999998</v>
      </c>
      <c r="Y20" s="27" t="s">
        <v>38</v>
      </c>
      <c r="Z20" s="138">
        <f>SUM(Z23,Z25,Z27)</f>
        <v>474.60966716884798</v>
      </c>
      <c r="AA20" s="27" t="s">
        <v>38</v>
      </c>
      <c r="AB20" s="138">
        <f>SUM(AB23,AB25,AB27)</f>
        <v>139.81834724000001</v>
      </c>
      <c r="AC20" s="27" t="s">
        <v>38</v>
      </c>
      <c r="AD20" s="138">
        <f>SUM(AD23,AD25,AD27)</f>
        <v>6352.5253458918332</v>
      </c>
      <c r="AE20" s="27" t="s">
        <v>38</v>
      </c>
      <c r="AF20" s="138">
        <f>SUM(AF23,AF25,AF27)</f>
        <v>61.62131776516668</v>
      </c>
      <c r="AG20" s="27" t="s">
        <v>38</v>
      </c>
      <c r="AH20" s="139">
        <f>T20/R20</f>
        <v>0.7659788443479566</v>
      </c>
      <c r="AI20" s="140"/>
    </row>
    <row r="21" spans="1:35">
      <c r="A21" s="35" t="s">
        <v>39</v>
      </c>
      <c r="B21" s="36" t="s">
        <v>40</v>
      </c>
      <c r="C21" s="37" t="s">
        <v>37</v>
      </c>
      <c r="D21" s="141" t="s">
        <v>38</v>
      </c>
      <c r="E21" s="141" t="s">
        <v>38</v>
      </c>
      <c r="F21" s="141" t="s">
        <v>38</v>
      </c>
      <c r="G21" s="141" t="s">
        <v>38</v>
      </c>
      <c r="H21" s="141" t="s">
        <v>38</v>
      </c>
      <c r="I21" s="141" t="s">
        <v>38</v>
      </c>
      <c r="J21" s="141" t="s">
        <v>38</v>
      </c>
      <c r="K21" s="141" t="s">
        <v>38</v>
      </c>
      <c r="L21" s="141" t="s">
        <v>38</v>
      </c>
      <c r="M21" s="141" t="s">
        <v>38</v>
      </c>
      <c r="N21" s="141" t="s">
        <v>38</v>
      </c>
      <c r="O21" s="141" t="s">
        <v>38</v>
      </c>
      <c r="P21" s="141" t="s">
        <v>38</v>
      </c>
      <c r="Q21" s="141" t="s">
        <v>38</v>
      </c>
      <c r="R21" s="141" t="s">
        <v>38</v>
      </c>
      <c r="S21" s="141" t="s">
        <v>38</v>
      </c>
      <c r="T21" s="141" t="s">
        <v>38</v>
      </c>
      <c r="U21" s="141" t="s">
        <v>38</v>
      </c>
      <c r="V21" s="141" t="s">
        <v>38</v>
      </c>
      <c r="W21" s="141" t="s">
        <v>38</v>
      </c>
      <c r="X21" s="141" t="s">
        <v>38</v>
      </c>
      <c r="Y21" s="141" t="s">
        <v>38</v>
      </c>
      <c r="Z21" s="119" t="s">
        <v>38</v>
      </c>
      <c r="AA21" s="119" t="s">
        <v>38</v>
      </c>
      <c r="AB21" s="119" t="s">
        <v>38</v>
      </c>
      <c r="AC21" s="141" t="s">
        <v>38</v>
      </c>
      <c r="AD21" s="141" t="s">
        <v>38</v>
      </c>
      <c r="AE21" s="141" t="s">
        <v>38</v>
      </c>
      <c r="AF21" s="141" t="s">
        <v>38</v>
      </c>
      <c r="AG21" s="141" t="s">
        <v>38</v>
      </c>
      <c r="AH21" s="141" t="s">
        <v>38</v>
      </c>
      <c r="AI21" s="142"/>
    </row>
    <row r="22" spans="1:35">
      <c r="A22" s="35" t="s">
        <v>41</v>
      </c>
      <c r="B22" s="36" t="s">
        <v>42</v>
      </c>
      <c r="C22" s="37" t="s">
        <v>37</v>
      </c>
      <c r="D22" s="141" t="s">
        <v>38</v>
      </c>
      <c r="E22" s="141" t="s">
        <v>38</v>
      </c>
      <c r="F22" s="141" t="s">
        <v>38</v>
      </c>
      <c r="G22" s="141" t="s">
        <v>38</v>
      </c>
      <c r="H22" s="141" t="s">
        <v>38</v>
      </c>
      <c r="I22" s="141" t="s">
        <v>38</v>
      </c>
      <c r="J22" s="141" t="s">
        <v>38</v>
      </c>
      <c r="K22" s="141" t="s">
        <v>38</v>
      </c>
      <c r="L22" s="141" t="s">
        <v>38</v>
      </c>
      <c r="M22" s="141" t="s">
        <v>38</v>
      </c>
      <c r="N22" s="141" t="s">
        <v>38</v>
      </c>
      <c r="O22" s="141" t="s">
        <v>38</v>
      </c>
      <c r="P22" s="141" t="s">
        <v>38</v>
      </c>
      <c r="Q22" s="141" t="s">
        <v>38</v>
      </c>
      <c r="R22" s="141" t="s">
        <v>38</v>
      </c>
      <c r="S22" s="141" t="s">
        <v>38</v>
      </c>
      <c r="T22" s="141" t="s">
        <v>38</v>
      </c>
      <c r="U22" s="141" t="s">
        <v>38</v>
      </c>
      <c r="V22" s="141" t="s">
        <v>38</v>
      </c>
      <c r="W22" s="141" t="s">
        <v>38</v>
      </c>
      <c r="X22" s="141" t="s">
        <v>38</v>
      </c>
      <c r="Y22" s="141" t="s">
        <v>38</v>
      </c>
      <c r="Z22" s="119" t="s">
        <v>38</v>
      </c>
      <c r="AA22" s="119" t="s">
        <v>38</v>
      </c>
      <c r="AB22" s="119" t="s">
        <v>38</v>
      </c>
      <c r="AC22" s="141" t="s">
        <v>38</v>
      </c>
      <c r="AD22" s="141" t="s">
        <v>38</v>
      </c>
      <c r="AE22" s="141" t="s">
        <v>38</v>
      </c>
      <c r="AF22" s="141" t="s">
        <v>38</v>
      </c>
      <c r="AG22" s="141" t="s">
        <v>38</v>
      </c>
      <c r="AH22" s="141" t="s">
        <v>38</v>
      </c>
      <c r="AI22" s="89"/>
    </row>
    <row r="23" spans="1:35">
      <c r="A23" s="41" t="s">
        <v>43</v>
      </c>
      <c r="B23" s="42" t="s">
        <v>44</v>
      </c>
      <c r="C23" s="43" t="s">
        <v>37</v>
      </c>
      <c r="D23" s="45">
        <f>D29</f>
        <v>0</v>
      </c>
      <c r="E23" s="45">
        <f t="shared" ref="E23:Q23" si="1">E29</f>
        <v>0</v>
      </c>
      <c r="F23" s="45">
        <f>F29</f>
        <v>180.26543566999999</v>
      </c>
      <c r="G23" s="45">
        <f t="shared" si="1"/>
        <v>0</v>
      </c>
      <c r="H23" s="45">
        <f>H29</f>
        <v>340.5251768</v>
      </c>
      <c r="I23" s="45">
        <f t="shared" si="1"/>
        <v>0</v>
      </c>
      <c r="J23" s="45">
        <f>J29</f>
        <v>134.49446490000003</v>
      </c>
      <c r="K23" s="45">
        <f t="shared" si="1"/>
        <v>0</v>
      </c>
      <c r="L23" s="46">
        <f>L29</f>
        <v>134.5891259</v>
      </c>
      <c r="M23" s="45">
        <f t="shared" si="1"/>
        <v>0</v>
      </c>
      <c r="N23" s="45">
        <f>N29</f>
        <v>0</v>
      </c>
      <c r="O23" s="45">
        <f t="shared" si="1"/>
        <v>0</v>
      </c>
      <c r="P23" s="45">
        <f>P29</f>
        <v>66.536760880000003</v>
      </c>
      <c r="Q23" s="45">
        <f t="shared" si="1"/>
        <v>0</v>
      </c>
      <c r="R23" s="45">
        <f t="shared" ref="R23:AG23" si="2">R29</f>
        <v>0</v>
      </c>
      <c r="S23" s="45">
        <f t="shared" si="2"/>
        <v>0</v>
      </c>
      <c r="T23" s="45">
        <f>T29</f>
        <v>0</v>
      </c>
      <c r="U23" s="45">
        <f t="shared" si="2"/>
        <v>0</v>
      </c>
      <c r="V23" s="45">
        <f t="shared" si="2"/>
        <v>0</v>
      </c>
      <c r="W23" s="45">
        <f t="shared" si="2"/>
        <v>0</v>
      </c>
      <c r="X23" s="45">
        <f t="shared" si="2"/>
        <v>39.755197159999994</v>
      </c>
      <c r="Y23" s="45">
        <f t="shared" si="2"/>
        <v>0</v>
      </c>
      <c r="Z23" s="45">
        <f t="shared" si="2"/>
        <v>134.49446490000003</v>
      </c>
      <c r="AA23" s="45">
        <f t="shared" si="2"/>
        <v>0</v>
      </c>
      <c r="AB23" s="45">
        <f t="shared" si="2"/>
        <v>28.297167860000002</v>
      </c>
      <c r="AC23" s="45">
        <f t="shared" si="2"/>
        <v>0</v>
      </c>
      <c r="AD23" s="45">
        <f t="shared" si="2"/>
        <v>205.9360509</v>
      </c>
      <c r="AE23" s="45">
        <f t="shared" si="2"/>
        <v>0</v>
      </c>
      <c r="AF23" s="70">
        <f>AF29</f>
        <v>-9.4660999999973683E-2</v>
      </c>
      <c r="AG23" s="45">
        <f t="shared" si="2"/>
        <v>0</v>
      </c>
      <c r="AH23" s="47">
        <f>AH29</f>
        <v>1.0007038282212606</v>
      </c>
      <c r="AI23" s="143"/>
    </row>
    <row r="24" spans="1:35" ht="22.5">
      <c r="A24" s="35" t="s">
        <v>45</v>
      </c>
      <c r="B24" s="36" t="s">
        <v>46</v>
      </c>
      <c r="C24" s="37" t="s">
        <v>37</v>
      </c>
      <c r="D24" s="141" t="s">
        <v>38</v>
      </c>
      <c r="E24" s="141" t="s">
        <v>38</v>
      </c>
      <c r="F24" s="141" t="s">
        <v>38</v>
      </c>
      <c r="G24" s="141" t="s">
        <v>38</v>
      </c>
      <c r="H24" s="141" t="s">
        <v>38</v>
      </c>
      <c r="I24" s="141" t="s">
        <v>38</v>
      </c>
      <c r="J24" s="141" t="s">
        <v>38</v>
      </c>
      <c r="K24" s="141" t="s">
        <v>38</v>
      </c>
      <c r="L24" s="141" t="s">
        <v>38</v>
      </c>
      <c r="M24" s="141" t="s">
        <v>38</v>
      </c>
      <c r="N24" s="141" t="s">
        <v>38</v>
      </c>
      <c r="O24" s="141" t="s">
        <v>38</v>
      </c>
      <c r="P24" s="141" t="s">
        <v>38</v>
      </c>
      <c r="Q24" s="141" t="s">
        <v>38</v>
      </c>
      <c r="R24" s="141" t="s">
        <v>38</v>
      </c>
      <c r="S24" s="141" t="s">
        <v>38</v>
      </c>
      <c r="T24" s="141" t="s">
        <v>38</v>
      </c>
      <c r="U24" s="141" t="s">
        <v>38</v>
      </c>
      <c r="V24" s="141" t="s">
        <v>38</v>
      </c>
      <c r="W24" s="141" t="s">
        <v>38</v>
      </c>
      <c r="X24" s="141" t="s">
        <v>38</v>
      </c>
      <c r="Y24" s="141" t="s">
        <v>38</v>
      </c>
      <c r="Z24" s="119" t="s">
        <v>38</v>
      </c>
      <c r="AA24" s="119" t="s">
        <v>38</v>
      </c>
      <c r="AB24" s="119" t="s">
        <v>38</v>
      </c>
      <c r="AC24" s="141" t="s">
        <v>38</v>
      </c>
      <c r="AD24" s="141" t="s">
        <v>38</v>
      </c>
      <c r="AE24" s="141" t="s">
        <v>38</v>
      </c>
      <c r="AF24" s="141" t="s">
        <v>38</v>
      </c>
      <c r="AG24" s="141" t="s">
        <v>38</v>
      </c>
      <c r="AH24" s="141" t="s">
        <v>38</v>
      </c>
      <c r="AI24" s="89"/>
    </row>
    <row r="25" spans="1:35">
      <c r="A25" s="41" t="s">
        <v>47</v>
      </c>
      <c r="B25" s="42" t="s">
        <v>48</v>
      </c>
      <c r="C25" s="43" t="s">
        <v>37</v>
      </c>
      <c r="D25" s="70" t="str">
        <f>D33</f>
        <v>нд</v>
      </c>
      <c r="E25" s="70" t="str">
        <f t="shared" ref="E25:AG25" si="3">E33</f>
        <v>нд</v>
      </c>
      <c r="F25" s="70">
        <f>F33</f>
        <v>11090.833185389998</v>
      </c>
      <c r="G25" s="70" t="str">
        <f t="shared" si="3"/>
        <v>нд</v>
      </c>
      <c r="H25" s="70">
        <f t="shared" si="3"/>
        <v>5042.3100000000004</v>
      </c>
      <c r="I25" s="70" t="str">
        <f t="shared" si="3"/>
        <v>нд</v>
      </c>
      <c r="J25" s="70">
        <f>J33</f>
        <v>437.67599999999993</v>
      </c>
      <c r="K25" s="70" t="str">
        <f t="shared" si="3"/>
        <v>нд</v>
      </c>
      <c r="L25" s="144">
        <f t="shared" si="3"/>
        <v>574.86161300000003</v>
      </c>
      <c r="M25" s="70" t="str">
        <f t="shared" si="3"/>
        <v>нд</v>
      </c>
      <c r="N25" s="70">
        <f t="shared" si="3"/>
        <v>182.971</v>
      </c>
      <c r="O25" s="70" t="str">
        <f t="shared" si="3"/>
        <v>нд</v>
      </c>
      <c r="P25" s="70">
        <f t="shared" si="3"/>
        <v>38.464506999999998</v>
      </c>
      <c r="Q25" s="70" t="str">
        <f t="shared" si="3"/>
        <v>нд</v>
      </c>
      <c r="R25" s="70">
        <f t="shared" si="3"/>
        <v>63.693999999999996</v>
      </c>
      <c r="S25" s="70" t="str">
        <f t="shared" si="3"/>
        <v>нд</v>
      </c>
      <c r="T25" s="70">
        <f t="shared" si="3"/>
        <v>46.922399999999996</v>
      </c>
      <c r="U25" s="70" t="str">
        <f t="shared" si="3"/>
        <v>нд</v>
      </c>
      <c r="V25" s="70">
        <f t="shared" si="3"/>
        <v>151.96100000000001</v>
      </c>
      <c r="W25" s="70" t="str">
        <f t="shared" si="3"/>
        <v>нд</v>
      </c>
      <c r="X25" s="70">
        <f t="shared" si="3"/>
        <v>71.882303999999991</v>
      </c>
      <c r="Y25" s="70" t="str">
        <f t="shared" si="3"/>
        <v>нд</v>
      </c>
      <c r="Z25" s="70">
        <f t="shared" si="3"/>
        <v>39.049999999999997</v>
      </c>
      <c r="AA25" s="70" t="str">
        <f t="shared" si="3"/>
        <v>нд</v>
      </c>
      <c r="AB25" s="70">
        <f t="shared" si="3"/>
        <v>0</v>
      </c>
      <c r="AC25" s="70" t="str">
        <f t="shared" si="3"/>
        <v>нд</v>
      </c>
      <c r="AD25" s="70">
        <f t="shared" si="3"/>
        <v>4467.4483870000004</v>
      </c>
      <c r="AE25" s="70" t="str">
        <f t="shared" si="3"/>
        <v>нд</v>
      </c>
      <c r="AF25" s="70">
        <f>AF33</f>
        <v>-137.18561300000005</v>
      </c>
      <c r="AG25" s="70" t="str">
        <f t="shared" si="3"/>
        <v>нд</v>
      </c>
      <c r="AH25" s="145">
        <f>AH33</f>
        <v>1.3134410225829154</v>
      </c>
      <c r="AI25" s="45"/>
    </row>
    <row r="26" spans="1:35" ht="22.5">
      <c r="A26" s="35" t="s">
        <v>49</v>
      </c>
      <c r="B26" s="36" t="s">
        <v>50</v>
      </c>
      <c r="C26" s="37" t="s">
        <v>37</v>
      </c>
      <c r="D26" s="141" t="s">
        <v>38</v>
      </c>
      <c r="E26" s="141" t="s">
        <v>38</v>
      </c>
      <c r="F26" s="141" t="s">
        <v>38</v>
      </c>
      <c r="G26" s="141" t="s">
        <v>38</v>
      </c>
      <c r="H26" s="141" t="s">
        <v>38</v>
      </c>
      <c r="I26" s="141" t="s">
        <v>38</v>
      </c>
      <c r="J26" s="141" t="s">
        <v>38</v>
      </c>
      <c r="K26" s="141" t="s">
        <v>38</v>
      </c>
      <c r="L26" s="141" t="s">
        <v>38</v>
      </c>
      <c r="M26" s="141" t="s">
        <v>38</v>
      </c>
      <c r="N26" s="141" t="s">
        <v>38</v>
      </c>
      <c r="O26" s="141" t="s">
        <v>38</v>
      </c>
      <c r="P26" s="141" t="s">
        <v>38</v>
      </c>
      <c r="Q26" s="141" t="s">
        <v>38</v>
      </c>
      <c r="R26" s="141" t="s">
        <v>38</v>
      </c>
      <c r="S26" s="141" t="s">
        <v>38</v>
      </c>
      <c r="T26" s="141" t="s">
        <v>38</v>
      </c>
      <c r="U26" s="141" t="s">
        <v>38</v>
      </c>
      <c r="V26" s="141" t="s">
        <v>38</v>
      </c>
      <c r="W26" s="141" t="s">
        <v>38</v>
      </c>
      <c r="X26" s="141" t="s">
        <v>38</v>
      </c>
      <c r="Y26" s="141" t="s">
        <v>38</v>
      </c>
      <c r="Z26" s="119" t="s">
        <v>38</v>
      </c>
      <c r="AA26" s="119" t="s">
        <v>38</v>
      </c>
      <c r="AB26" s="119" t="s">
        <v>38</v>
      </c>
      <c r="AC26" s="141" t="s">
        <v>38</v>
      </c>
      <c r="AD26" s="141" t="s">
        <v>38</v>
      </c>
      <c r="AE26" s="141" t="s">
        <v>38</v>
      </c>
      <c r="AF26" s="141" t="s">
        <v>38</v>
      </c>
      <c r="AG26" s="141" t="s">
        <v>38</v>
      </c>
      <c r="AH26" s="141" t="s">
        <v>38</v>
      </c>
      <c r="AI26" s="89"/>
    </row>
    <row r="27" spans="1:35">
      <c r="A27" s="146" t="s">
        <v>51</v>
      </c>
      <c r="B27" s="147" t="s">
        <v>52</v>
      </c>
      <c r="C27" s="148" t="s">
        <v>37</v>
      </c>
      <c r="D27" s="149" t="s">
        <v>38</v>
      </c>
      <c r="E27" s="149" t="s">
        <v>38</v>
      </c>
      <c r="F27" s="149">
        <f>F40</f>
        <v>25.336412509999999</v>
      </c>
      <c r="G27" s="149" t="s">
        <v>38</v>
      </c>
      <c r="H27" s="149">
        <f>H40</f>
        <v>1797.4365454718327</v>
      </c>
      <c r="I27" s="149" t="s">
        <v>38</v>
      </c>
      <c r="J27" s="149">
        <f>J40</f>
        <v>317.19722924516674</v>
      </c>
      <c r="K27" s="149" t="s">
        <v>38</v>
      </c>
      <c r="L27" s="150">
        <f>L40</f>
        <v>118.29563747999998</v>
      </c>
      <c r="M27" s="149">
        <f t="shared" ref="M27:AG27" si="4">M40</f>
        <v>0</v>
      </c>
      <c r="N27" s="149">
        <f t="shared" si="4"/>
        <v>1.0166654399999999</v>
      </c>
      <c r="O27" s="149">
        <f t="shared" si="4"/>
        <v>0</v>
      </c>
      <c r="P27" s="149">
        <f t="shared" si="4"/>
        <v>0</v>
      </c>
      <c r="Q27" s="149">
        <f t="shared" si="4"/>
        <v>0</v>
      </c>
      <c r="R27" s="149">
        <f t="shared" si="4"/>
        <v>1.332359158</v>
      </c>
      <c r="S27" s="149">
        <f t="shared" si="4"/>
        <v>0</v>
      </c>
      <c r="T27" s="149">
        <f t="shared" si="4"/>
        <v>2.8864154399999995</v>
      </c>
      <c r="U27" s="149">
        <f t="shared" si="4"/>
        <v>0</v>
      </c>
      <c r="V27" s="149">
        <f t="shared" si="4"/>
        <v>13.783002378318814</v>
      </c>
      <c r="W27" s="149">
        <f t="shared" si="4"/>
        <v>0</v>
      </c>
      <c r="X27" s="149">
        <f t="shared" si="4"/>
        <v>3.88804266</v>
      </c>
      <c r="Y27" s="149">
        <f t="shared" si="4"/>
        <v>0</v>
      </c>
      <c r="Z27" s="149">
        <f t="shared" si="4"/>
        <v>301.06520226884794</v>
      </c>
      <c r="AA27" s="149">
        <f t="shared" si="4"/>
        <v>0</v>
      </c>
      <c r="AB27" s="149">
        <f t="shared" si="4"/>
        <v>111.52117938000001</v>
      </c>
      <c r="AC27" s="149">
        <f t="shared" si="4"/>
        <v>0</v>
      </c>
      <c r="AD27" s="149">
        <f t="shared" si="4"/>
        <v>1679.1409079918333</v>
      </c>
      <c r="AE27" s="149">
        <f t="shared" si="4"/>
        <v>0</v>
      </c>
      <c r="AF27" s="70">
        <f>AF40</f>
        <v>198.9015917651667</v>
      </c>
      <c r="AG27" s="149">
        <f t="shared" si="4"/>
        <v>0</v>
      </c>
      <c r="AH27" s="145">
        <f>AH40</f>
        <v>38.507541919200698</v>
      </c>
      <c r="AI27" s="151"/>
    </row>
    <row r="28" spans="1:35">
      <c r="A28" s="23" t="s">
        <v>53</v>
      </c>
      <c r="B28" s="24" t="s">
        <v>54</v>
      </c>
      <c r="C28" s="25" t="s">
        <v>37</v>
      </c>
      <c r="D28" s="27" t="s">
        <v>38</v>
      </c>
      <c r="E28" s="27" t="s">
        <v>38</v>
      </c>
      <c r="F28" s="27">
        <f>F29+F33+F40</f>
        <v>11296.435033569998</v>
      </c>
      <c r="G28" s="27" t="s">
        <v>38</v>
      </c>
      <c r="H28" s="27">
        <f>H29+H33+H40</f>
        <v>7180.2717222718329</v>
      </c>
      <c r="I28" s="27" t="s">
        <v>38</v>
      </c>
      <c r="J28" s="27">
        <f>J29+J33+J40</f>
        <v>889.36769414516675</v>
      </c>
      <c r="K28" s="27" t="s">
        <v>38</v>
      </c>
      <c r="L28" s="27">
        <f>L29+L33+L40</f>
        <v>827.74637638000002</v>
      </c>
      <c r="M28" s="27" t="s">
        <v>38</v>
      </c>
      <c r="N28" s="27">
        <f>N29+N33+N40</f>
        <v>183.98766544</v>
      </c>
      <c r="O28" s="27" t="s">
        <v>38</v>
      </c>
      <c r="P28" s="27">
        <f>P29+P33+P40</f>
        <v>105.00126788</v>
      </c>
      <c r="Q28" s="27" t="s">
        <v>38</v>
      </c>
      <c r="R28" s="27">
        <f>R29+R33+R40</f>
        <v>65.026359157999991</v>
      </c>
      <c r="S28" s="27" t="s">
        <v>38</v>
      </c>
      <c r="T28" s="27">
        <f>T29+T33+T40</f>
        <v>49.808815439999996</v>
      </c>
      <c r="U28" s="27">
        <f>U29</f>
        <v>0</v>
      </c>
      <c r="V28" s="27">
        <f>V29+V33+V40</f>
        <v>165.74400237831884</v>
      </c>
      <c r="W28" s="27">
        <f>W29</f>
        <v>0</v>
      </c>
      <c r="X28" s="27">
        <f>X29+X33+X40</f>
        <v>115.52554381999998</v>
      </c>
      <c r="Y28" s="27" t="s">
        <v>38</v>
      </c>
      <c r="Z28" s="27">
        <f>Z29+Z33+Z40</f>
        <v>474.60966716884798</v>
      </c>
      <c r="AA28" s="27" t="s">
        <v>38</v>
      </c>
      <c r="AB28" s="27">
        <f>AB29+AB33+AB40</f>
        <v>139.81834724000001</v>
      </c>
      <c r="AC28" s="27" t="s">
        <v>38</v>
      </c>
      <c r="AD28" s="27">
        <f>AD29+AD33</f>
        <v>4673.3844379000002</v>
      </c>
      <c r="AE28" s="27" t="s">
        <v>38</v>
      </c>
      <c r="AF28" s="27">
        <f>AF29+AF33+AF40</f>
        <v>61.62131776516668</v>
      </c>
      <c r="AG28" s="27" t="s">
        <v>38</v>
      </c>
      <c r="AH28" s="139">
        <f>T28/R28</f>
        <v>0.7659788443479566</v>
      </c>
      <c r="AI28" s="152"/>
    </row>
    <row r="29" spans="1:35" ht="21">
      <c r="A29" s="123" t="s">
        <v>179</v>
      </c>
      <c r="B29" s="55" t="s">
        <v>55</v>
      </c>
      <c r="C29" s="43" t="s">
        <v>37</v>
      </c>
      <c r="D29" s="153">
        <f>D30</f>
        <v>0</v>
      </c>
      <c r="E29" s="153">
        <f t="shared" ref="E29:AG29" si="5">E30</f>
        <v>0</v>
      </c>
      <c r="F29" s="153">
        <f>F30</f>
        <v>180.26543566999999</v>
      </c>
      <c r="G29" s="153">
        <f t="shared" si="5"/>
        <v>0</v>
      </c>
      <c r="H29" s="153">
        <f t="shared" si="5"/>
        <v>340.5251768</v>
      </c>
      <c r="I29" s="153">
        <f t="shared" si="5"/>
        <v>0</v>
      </c>
      <c r="J29" s="153">
        <f t="shared" si="5"/>
        <v>134.49446490000003</v>
      </c>
      <c r="K29" s="153">
        <f t="shared" si="5"/>
        <v>0</v>
      </c>
      <c r="L29" s="153">
        <f t="shared" si="5"/>
        <v>134.5891259</v>
      </c>
      <c r="M29" s="153">
        <f t="shared" si="5"/>
        <v>0</v>
      </c>
      <c r="N29" s="153">
        <f t="shared" si="5"/>
        <v>0</v>
      </c>
      <c r="O29" s="153">
        <f t="shared" si="5"/>
        <v>0</v>
      </c>
      <c r="P29" s="153">
        <f t="shared" si="5"/>
        <v>66.536760880000003</v>
      </c>
      <c r="Q29" s="153">
        <f t="shared" si="5"/>
        <v>0</v>
      </c>
      <c r="R29" s="153">
        <f t="shared" si="5"/>
        <v>0</v>
      </c>
      <c r="S29" s="153">
        <f t="shared" si="5"/>
        <v>0</v>
      </c>
      <c r="T29" s="153">
        <f>T30</f>
        <v>0</v>
      </c>
      <c r="U29" s="153">
        <f t="shared" si="5"/>
        <v>0</v>
      </c>
      <c r="V29" s="153">
        <f t="shared" si="5"/>
        <v>0</v>
      </c>
      <c r="W29" s="153">
        <f t="shared" si="5"/>
        <v>0</v>
      </c>
      <c r="X29" s="153">
        <f t="shared" si="5"/>
        <v>39.755197159999994</v>
      </c>
      <c r="Y29" s="153">
        <f t="shared" si="5"/>
        <v>0</v>
      </c>
      <c r="Z29" s="153">
        <f t="shared" si="5"/>
        <v>134.49446490000003</v>
      </c>
      <c r="AA29" s="153">
        <f t="shared" si="5"/>
        <v>0</v>
      </c>
      <c r="AB29" s="153">
        <f t="shared" si="5"/>
        <v>28.297167860000002</v>
      </c>
      <c r="AC29" s="153">
        <f t="shared" si="5"/>
        <v>0</v>
      </c>
      <c r="AD29" s="153">
        <f t="shared" si="5"/>
        <v>205.9360509</v>
      </c>
      <c r="AE29" s="153">
        <f t="shared" si="5"/>
        <v>0</v>
      </c>
      <c r="AF29" s="153">
        <f t="shared" si="5"/>
        <v>-9.4660999999973683E-2</v>
      </c>
      <c r="AG29" s="153">
        <f t="shared" si="5"/>
        <v>0</v>
      </c>
      <c r="AH29" s="154">
        <f>AH30</f>
        <v>1.0007038282212606</v>
      </c>
      <c r="AI29" s="45"/>
    </row>
    <row r="30" spans="1:35" ht="21">
      <c r="A30" s="155" t="s">
        <v>195</v>
      </c>
      <c r="B30" s="56" t="s">
        <v>56</v>
      </c>
      <c r="C30" s="57" t="s">
        <v>37</v>
      </c>
      <c r="D30" s="153">
        <f t="shared" ref="D30:E30" si="6">SUM(D31:D31)</f>
        <v>0</v>
      </c>
      <c r="E30" s="153">
        <f t="shared" si="6"/>
        <v>0</v>
      </c>
      <c r="F30" s="153">
        <f>SUM(F31:F32)</f>
        <v>180.26543566999999</v>
      </c>
      <c r="G30" s="153">
        <f t="shared" ref="G30:P30" si="7">SUM(G31:G32)</f>
        <v>0</v>
      </c>
      <c r="H30" s="153">
        <f t="shared" si="7"/>
        <v>340.5251768</v>
      </c>
      <c r="I30" s="153">
        <f t="shared" si="7"/>
        <v>0</v>
      </c>
      <c r="J30" s="153">
        <f t="shared" si="7"/>
        <v>134.49446490000003</v>
      </c>
      <c r="K30" s="153">
        <f t="shared" si="7"/>
        <v>0</v>
      </c>
      <c r="L30" s="153">
        <f t="shared" si="7"/>
        <v>134.5891259</v>
      </c>
      <c r="M30" s="153">
        <f t="shared" si="7"/>
        <v>0</v>
      </c>
      <c r="N30" s="153">
        <f t="shared" si="7"/>
        <v>0</v>
      </c>
      <c r="O30" s="153">
        <f t="shared" si="7"/>
        <v>0</v>
      </c>
      <c r="P30" s="153">
        <f t="shared" si="7"/>
        <v>66.536760880000003</v>
      </c>
      <c r="Q30" s="153">
        <f t="shared" ref="Q30:AE30" si="8">SUM(Q31:Q32)</f>
        <v>0</v>
      </c>
      <c r="R30" s="153">
        <f t="shared" si="8"/>
        <v>0</v>
      </c>
      <c r="S30" s="153">
        <f t="shared" si="8"/>
        <v>0</v>
      </c>
      <c r="T30" s="153">
        <f t="shared" si="8"/>
        <v>0</v>
      </c>
      <c r="U30" s="153">
        <f t="shared" si="8"/>
        <v>0</v>
      </c>
      <c r="V30" s="153">
        <f t="shared" si="8"/>
        <v>0</v>
      </c>
      <c r="W30" s="153">
        <f t="shared" si="8"/>
        <v>0</v>
      </c>
      <c r="X30" s="153">
        <f t="shared" si="8"/>
        <v>39.755197159999994</v>
      </c>
      <c r="Y30" s="153">
        <f t="shared" si="8"/>
        <v>0</v>
      </c>
      <c r="Z30" s="153">
        <f t="shared" si="8"/>
        <v>134.49446490000003</v>
      </c>
      <c r="AA30" s="153">
        <f t="shared" si="8"/>
        <v>0</v>
      </c>
      <c r="AB30" s="153">
        <f t="shared" si="8"/>
        <v>28.297167860000002</v>
      </c>
      <c r="AC30" s="153">
        <f t="shared" si="8"/>
        <v>0</v>
      </c>
      <c r="AD30" s="153">
        <f t="shared" si="8"/>
        <v>205.9360509</v>
      </c>
      <c r="AE30" s="153">
        <f t="shared" si="8"/>
        <v>0</v>
      </c>
      <c r="AF30" s="153">
        <f t="shared" ref="AF30:AG30" si="9">SUM(AF31:AF32)</f>
        <v>-9.4660999999973683E-2</v>
      </c>
      <c r="AG30" s="153">
        <f t="shared" si="9"/>
        <v>0</v>
      </c>
      <c r="AH30" s="156">
        <f t="shared" ref="AH30:AH32" si="10">L30/J30</f>
        <v>1.0007038282212606</v>
      </c>
      <c r="AI30" s="45"/>
    </row>
    <row r="31" spans="1:35" ht="67.5">
      <c r="A31" s="101" t="str">
        <f>'10 финансирование '!A32</f>
        <v>1.3.1.1</v>
      </c>
      <c r="B31" s="157" t="str">
        <f>'10 финансирование '!B32</f>
        <v>Модернизация АСУ_ТП (ПИР, СМР, ПНР, поставка оборудования)</v>
      </c>
      <c r="C31" s="101" t="str">
        <f>'10 финансирование '!C32</f>
        <v>M_013</v>
      </c>
      <c r="D31" s="129" t="s">
        <v>38</v>
      </c>
      <c r="E31" s="129" t="s">
        <v>38</v>
      </c>
      <c r="F31" s="158">
        <f>(7.36907821+163.45607152)+(0.073656+7.46885998)</f>
        <v>178.36766570999998</v>
      </c>
      <c r="G31" s="129" t="s">
        <v>38</v>
      </c>
      <c r="H31" s="159">
        <v>340.5251768</v>
      </c>
      <c r="I31" s="120" t="s">
        <v>38</v>
      </c>
      <c r="J31" s="89">
        <f t="shared" ref="J31:J32" si="11">SUM(N31,R31,V31,Z31)</f>
        <v>134.49446490000003</v>
      </c>
      <c r="K31" s="120" t="s">
        <v>38</v>
      </c>
      <c r="L31" s="77">
        <f t="shared" ref="L31:L32" si="12">SUM(P31,T31,X31,AB31)</f>
        <v>134.5891259</v>
      </c>
      <c r="M31" s="120" t="s">
        <v>38</v>
      </c>
      <c r="N31" s="89">
        <v>0</v>
      </c>
      <c r="O31" s="120" t="s">
        <v>38</v>
      </c>
      <c r="P31" s="77">
        <f>(50.87601705+14.91615913+0.094661)+0.6499237</f>
        <v>66.536760880000003</v>
      </c>
      <c r="Q31" s="120" t="s">
        <v>38</v>
      </c>
      <c r="R31" s="89">
        <v>0</v>
      </c>
      <c r="S31" s="120" t="s">
        <v>38</v>
      </c>
      <c r="T31" s="89">
        <v>0</v>
      </c>
      <c r="U31" s="120" t="s">
        <v>38</v>
      </c>
      <c r="V31" s="159">
        <v>0</v>
      </c>
      <c r="W31" s="120" t="s">
        <v>38</v>
      </c>
      <c r="X31" s="120">
        <f>106.29195804-P31</f>
        <v>39.755197159999994</v>
      </c>
      <c r="Y31" s="120" t="s">
        <v>38</v>
      </c>
      <c r="Z31" s="89">
        <f>208.8508922-74.3564273</f>
        <v>134.49446490000003</v>
      </c>
      <c r="AA31" s="120" t="s">
        <v>38</v>
      </c>
      <c r="AB31" s="77">
        <f>134.5891259-P31-T31-X31</f>
        <v>28.297167860000002</v>
      </c>
      <c r="AC31" s="120" t="s">
        <v>38</v>
      </c>
      <c r="AD31" s="89">
        <f t="shared" ref="AD31:AD32" si="13">H31-L31</f>
        <v>205.9360509</v>
      </c>
      <c r="AE31" s="120" t="s">
        <v>38</v>
      </c>
      <c r="AF31" s="77">
        <f t="shared" ref="AF31:AF32" si="14">J31-L31</f>
        <v>-9.4660999999973683E-2</v>
      </c>
      <c r="AG31" s="120" t="s">
        <v>38</v>
      </c>
      <c r="AH31" s="66">
        <f t="shared" si="10"/>
        <v>1.0007038282212606</v>
      </c>
      <c r="AI31" s="79" t="str">
        <f>'10 финансирование '!X32</f>
        <v>Долгосрочный проект. Период реализации 2022-2025гг. В рамках договора 2022 года. 
Этап 3. Согласование проектной документации, ПВР и ПМИ включая согласование АО «Ленгидропроект» и АО «СО ЕЭС», проведение и получение положительного заключения негосударственной экспертизы сметной документации, а также негосударственной экспертизы соответствия АСУ ТП требованиям информационной безопасности.</v>
      </c>
    </row>
    <row r="32" spans="1:35">
      <c r="A32" s="101" t="s">
        <v>57</v>
      </c>
      <c r="B32" s="157" t="s">
        <v>61</v>
      </c>
      <c r="C32" s="101" t="s">
        <v>62</v>
      </c>
      <c r="D32" s="129" t="s">
        <v>38</v>
      </c>
      <c r="E32" s="129" t="s">
        <v>38</v>
      </c>
      <c r="F32" s="158">
        <v>1.89776996</v>
      </c>
      <c r="G32" s="129" t="s">
        <v>38</v>
      </c>
      <c r="H32" s="159">
        <v>0</v>
      </c>
      <c r="I32" s="120" t="s">
        <v>38</v>
      </c>
      <c r="J32" s="89">
        <f t="shared" si="11"/>
        <v>0</v>
      </c>
      <c r="K32" s="120" t="s">
        <v>38</v>
      </c>
      <c r="L32" s="77">
        <f t="shared" si="12"/>
        <v>0</v>
      </c>
      <c r="M32" s="120" t="s">
        <v>38</v>
      </c>
      <c r="N32" s="89">
        <v>0</v>
      </c>
      <c r="O32" s="120" t="s">
        <v>38</v>
      </c>
      <c r="P32" s="77">
        <v>0</v>
      </c>
      <c r="Q32" s="120" t="s">
        <v>38</v>
      </c>
      <c r="R32" s="89">
        <v>0</v>
      </c>
      <c r="S32" s="120" t="s">
        <v>38</v>
      </c>
      <c r="T32" s="89">
        <v>0</v>
      </c>
      <c r="U32" s="120" t="s">
        <v>38</v>
      </c>
      <c r="V32" s="159">
        <v>0</v>
      </c>
      <c r="W32" s="120" t="s">
        <v>38</v>
      </c>
      <c r="X32" s="120">
        <v>0</v>
      </c>
      <c r="Y32" s="120" t="s">
        <v>38</v>
      </c>
      <c r="Z32" s="89">
        <v>0</v>
      </c>
      <c r="AA32" s="120" t="s">
        <v>38</v>
      </c>
      <c r="AB32" s="77">
        <v>0</v>
      </c>
      <c r="AC32" s="120" t="s">
        <v>38</v>
      </c>
      <c r="AD32" s="89">
        <f t="shared" si="13"/>
        <v>0</v>
      </c>
      <c r="AE32" s="120" t="s">
        <v>38</v>
      </c>
      <c r="AF32" s="77">
        <f t="shared" si="14"/>
        <v>0</v>
      </c>
      <c r="AG32" s="120" t="s">
        <v>38</v>
      </c>
      <c r="AH32" s="66" t="e">
        <f t="shared" si="10"/>
        <v>#DIV/0!</v>
      </c>
      <c r="AI32" s="79"/>
    </row>
    <row r="33" spans="1:35">
      <c r="A33" s="43" t="s">
        <v>63</v>
      </c>
      <c r="B33" s="160" t="s">
        <v>64</v>
      </c>
      <c r="C33" s="43" t="s">
        <v>37</v>
      </c>
      <c r="D33" s="153" t="s">
        <v>38</v>
      </c>
      <c r="E33" s="45" t="s">
        <v>38</v>
      </c>
      <c r="F33" s="45">
        <f>F34</f>
        <v>11090.833185389998</v>
      </c>
      <c r="G33" s="153" t="s">
        <v>38</v>
      </c>
      <c r="H33" s="153">
        <f>H34</f>
        <v>5042.3100000000004</v>
      </c>
      <c r="I33" s="161" t="s">
        <v>38</v>
      </c>
      <c r="J33" s="153">
        <f>J34</f>
        <v>437.67599999999993</v>
      </c>
      <c r="K33" s="153" t="s">
        <v>38</v>
      </c>
      <c r="L33" s="45">
        <f>L34</f>
        <v>574.86161300000003</v>
      </c>
      <c r="M33" s="161" t="s">
        <v>38</v>
      </c>
      <c r="N33" s="153">
        <f>N34</f>
        <v>182.971</v>
      </c>
      <c r="O33" s="45" t="s">
        <v>38</v>
      </c>
      <c r="P33" s="46">
        <f>P34</f>
        <v>38.464506999999998</v>
      </c>
      <c r="Q33" s="46" t="str">
        <f t="shared" ref="Q33:AA33" si="15">Q34</f>
        <v>нд</v>
      </c>
      <c r="R33" s="46">
        <f t="shared" si="15"/>
        <v>63.693999999999996</v>
      </c>
      <c r="S33" s="46" t="str">
        <f t="shared" si="15"/>
        <v>нд</v>
      </c>
      <c r="T33" s="46">
        <f t="shared" si="15"/>
        <v>46.922399999999996</v>
      </c>
      <c r="U33" s="46" t="str">
        <f t="shared" si="15"/>
        <v>нд</v>
      </c>
      <c r="V33" s="46">
        <f t="shared" si="15"/>
        <v>151.96100000000001</v>
      </c>
      <c r="W33" s="46" t="str">
        <f t="shared" si="15"/>
        <v>нд</v>
      </c>
      <c r="X33" s="46">
        <f t="shared" si="15"/>
        <v>71.882303999999991</v>
      </c>
      <c r="Y33" s="46" t="str">
        <f t="shared" si="15"/>
        <v>нд</v>
      </c>
      <c r="Z33" s="46">
        <f t="shared" si="15"/>
        <v>39.049999999999997</v>
      </c>
      <c r="AA33" s="46" t="str">
        <f t="shared" si="15"/>
        <v>нд</v>
      </c>
      <c r="AB33" s="46">
        <v>0</v>
      </c>
      <c r="AC33" s="45" t="s">
        <v>38</v>
      </c>
      <c r="AD33" s="45">
        <f>AD34</f>
        <v>4467.4483870000004</v>
      </c>
      <c r="AE33" s="45" t="s">
        <v>38</v>
      </c>
      <c r="AF33" s="45">
        <f>AF34</f>
        <v>-137.18561300000005</v>
      </c>
      <c r="AG33" s="45" t="s">
        <v>38</v>
      </c>
      <c r="AH33" s="47">
        <f>AH34</f>
        <v>1.3134410225829154</v>
      </c>
      <c r="AI33" s="143"/>
    </row>
    <row r="34" spans="1:35" ht="21">
      <c r="A34" s="43" t="s">
        <v>65</v>
      </c>
      <c r="B34" s="160" t="s">
        <v>66</v>
      </c>
      <c r="C34" s="43" t="s">
        <v>37</v>
      </c>
      <c r="D34" s="70" t="s">
        <v>38</v>
      </c>
      <c r="E34" s="45" t="s">
        <v>38</v>
      </c>
      <c r="F34" s="45">
        <f>F35+F37+F38+F39+F36</f>
        <v>11090.833185389998</v>
      </c>
      <c r="G34" s="45" t="s">
        <v>38</v>
      </c>
      <c r="H34" s="45">
        <f>H35+H37+H38+H39+H36</f>
        <v>5042.3100000000004</v>
      </c>
      <c r="I34" s="45" t="s">
        <v>38</v>
      </c>
      <c r="J34" s="45">
        <f>J35+J37+J38+J39+J36</f>
        <v>437.67599999999993</v>
      </c>
      <c r="K34" s="45" t="s">
        <v>38</v>
      </c>
      <c r="L34" s="45">
        <f>L35+L37+L38+L39+L36</f>
        <v>574.86161300000003</v>
      </c>
      <c r="M34" s="45" t="s">
        <v>38</v>
      </c>
      <c r="N34" s="45">
        <f>N35+N37+N38+N39+N36</f>
        <v>182.971</v>
      </c>
      <c r="O34" s="45" t="s">
        <v>38</v>
      </c>
      <c r="P34" s="45">
        <f>P35+P37+P38+P39+P36</f>
        <v>38.464506999999998</v>
      </c>
      <c r="Q34" s="45" t="s">
        <v>38</v>
      </c>
      <c r="R34" s="45">
        <f>R35+R37+R38+R39+R36</f>
        <v>63.693999999999996</v>
      </c>
      <c r="S34" s="45" t="s">
        <v>38</v>
      </c>
      <c r="T34" s="45">
        <f>T35+T37+T38+T39+T36</f>
        <v>46.922399999999996</v>
      </c>
      <c r="U34" s="45" t="s">
        <v>38</v>
      </c>
      <c r="V34" s="45">
        <f>V35+V37+V38+V39+V36</f>
        <v>151.96100000000001</v>
      </c>
      <c r="W34" s="45" t="s">
        <v>38</v>
      </c>
      <c r="X34" s="45">
        <f>X35+X37+X38+X39+X36</f>
        <v>71.882303999999991</v>
      </c>
      <c r="Y34" s="45" t="s">
        <v>38</v>
      </c>
      <c r="Z34" s="45">
        <f>Z35+Z37+Z38+Z39+Z36</f>
        <v>39.049999999999997</v>
      </c>
      <c r="AA34" s="45" t="s">
        <v>38</v>
      </c>
      <c r="AB34" s="45">
        <f>AB35+AB37+AB38+AB39+AB36</f>
        <v>417.59240199999999</v>
      </c>
      <c r="AC34" s="45" t="s">
        <v>38</v>
      </c>
      <c r="AD34" s="45">
        <f>AD35+AD37+AD38+AD39+AD36</f>
        <v>4467.4483870000004</v>
      </c>
      <c r="AE34" s="45" t="s">
        <v>38</v>
      </c>
      <c r="AF34" s="45">
        <f>AF35+AF37+AF38+AF39+AF36</f>
        <v>-137.18561300000005</v>
      </c>
      <c r="AG34" s="45" t="s">
        <v>38</v>
      </c>
      <c r="AH34" s="156">
        <f t="shared" ref="AH34:AH81" si="16">L34/J34</f>
        <v>1.3134410225829154</v>
      </c>
      <c r="AI34" s="143"/>
    </row>
    <row r="35" spans="1:35" s="94" customFormat="1" ht="33.75" customHeight="1">
      <c r="A35" s="71" t="s">
        <v>67</v>
      </c>
      <c r="B35" s="97" t="s">
        <v>68</v>
      </c>
      <c r="C35" s="37" t="s">
        <v>69</v>
      </c>
      <c r="D35" s="129" t="s">
        <v>38</v>
      </c>
      <c r="E35" s="129" t="s">
        <v>38</v>
      </c>
      <c r="F35" s="65">
        <f>5637.62250922+752.18192097</f>
        <v>6389.8044301899999</v>
      </c>
      <c r="G35" s="129" t="s">
        <v>38</v>
      </c>
      <c r="H35" s="65">
        <v>31.94</v>
      </c>
      <c r="I35" s="129" t="s">
        <v>38</v>
      </c>
      <c r="J35" s="65">
        <f t="shared" ref="J35:J39" si="17">N35+R35+V35+Z35</f>
        <v>35.100999999999999</v>
      </c>
      <c r="K35" s="129" t="s">
        <v>38</v>
      </c>
      <c r="L35" s="93">
        <f t="shared" ref="L35:L39" si="18">P35+T35+X35+AB35</f>
        <v>43.780166999999999</v>
      </c>
      <c r="M35" s="129" t="s">
        <v>38</v>
      </c>
      <c r="N35" s="77">
        <v>2.5000000000000001E-2</v>
      </c>
      <c r="O35" s="129" t="s">
        <v>38</v>
      </c>
      <c r="P35" s="77">
        <v>28.171693999999999</v>
      </c>
      <c r="Q35" s="129" t="s">
        <v>38</v>
      </c>
      <c r="R35" s="77">
        <v>0.48099999999999998</v>
      </c>
      <c r="S35" s="129" t="s">
        <v>38</v>
      </c>
      <c r="T35" s="77">
        <v>6.628679</v>
      </c>
      <c r="U35" s="129" t="s">
        <v>38</v>
      </c>
      <c r="V35" s="77">
        <v>2.5000000000000001E-2</v>
      </c>
      <c r="W35" s="129" t="s">
        <v>38</v>
      </c>
      <c r="X35" s="77">
        <v>0</v>
      </c>
      <c r="Y35" s="129" t="s">
        <v>38</v>
      </c>
      <c r="Z35" s="77">
        <v>34.57</v>
      </c>
      <c r="AA35" s="129" t="s">
        <v>38</v>
      </c>
      <c r="AB35" s="77">
        <v>8.9797940000000001</v>
      </c>
      <c r="AC35" s="129" t="s">
        <v>38</v>
      </c>
      <c r="AD35" s="77">
        <f t="shared" ref="AD35:AD39" si="19">H35-L35</f>
        <v>-11.840166999999997</v>
      </c>
      <c r="AE35" s="129" t="s">
        <v>38</v>
      </c>
      <c r="AF35" s="77">
        <f t="shared" ref="AF35:AF39" si="20">J35-L35</f>
        <v>-8.6791669999999996</v>
      </c>
      <c r="AG35" s="129" t="s">
        <v>38</v>
      </c>
      <c r="AH35" s="66">
        <f t="shared" si="16"/>
        <v>1.2472626705791858</v>
      </c>
      <c r="AI35" s="79" t="s">
        <v>196</v>
      </c>
    </row>
    <row r="36" spans="1:35" s="94" customFormat="1" ht="33.75" customHeight="1">
      <c r="A36" s="71" t="s">
        <v>67</v>
      </c>
      <c r="B36" s="162" t="s">
        <v>70</v>
      </c>
      <c r="C36" s="37" t="s">
        <v>71</v>
      </c>
      <c r="D36" s="129" t="s">
        <v>38</v>
      </c>
      <c r="E36" s="129" t="s">
        <v>38</v>
      </c>
      <c r="F36" s="65">
        <v>91.807996900000006</v>
      </c>
      <c r="G36" s="129" t="s">
        <v>38</v>
      </c>
      <c r="H36" s="65">
        <v>4522.8500000000004</v>
      </c>
      <c r="I36" s="129" t="s">
        <v>38</v>
      </c>
      <c r="J36" s="65">
        <f t="shared" si="17"/>
        <v>271.27699999999999</v>
      </c>
      <c r="K36" s="129" t="s">
        <v>38</v>
      </c>
      <c r="L36" s="93">
        <f t="shared" si="18"/>
        <v>398.08998400000002</v>
      </c>
      <c r="M36" s="129" t="s">
        <v>38</v>
      </c>
      <c r="N36" s="77">
        <v>181.988</v>
      </c>
      <c r="O36" s="129" t="s">
        <v>38</v>
      </c>
      <c r="P36" s="77">
        <v>10.292813000000001</v>
      </c>
      <c r="Q36" s="129" t="s">
        <v>38</v>
      </c>
      <c r="R36" s="77">
        <v>16.338999999999999</v>
      </c>
      <c r="S36" s="129" t="s">
        <v>38</v>
      </c>
      <c r="T36" s="77">
        <v>5.0033580000000004</v>
      </c>
      <c r="U36" s="129" t="s">
        <v>38</v>
      </c>
      <c r="V36" s="77">
        <v>72.95</v>
      </c>
      <c r="W36" s="129" t="s">
        <v>38</v>
      </c>
      <c r="X36" s="77">
        <v>1.8538220000000001</v>
      </c>
      <c r="Y36" s="129" t="s">
        <v>38</v>
      </c>
      <c r="Z36" s="77">
        <v>0</v>
      </c>
      <c r="AA36" s="129" t="s">
        <v>38</v>
      </c>
      <c r="AB36" s="77">
        <v>380.93999100000002</v>
      </c>
      <c r="AC36" s="129" t="s">
        <v>38</v>
      </c>
      <c r="AD36" s="77">
        <f t="shared" si="19"/>
        <v>4124.7600160000002</v>
      </c>
      <c r="AE36" s="129" t="s">
        <v>38</v>
      </c>
      <c r="AF36" s="77">
        <f t="shared" si="20"/>
        <v>-126.81298400000003</v>
      </c>
      <c r="AG36" s="129" t="s">
        <v>38</v>
      </c>
      <c r="AH36" s="66">
        <f t="shared" si="16"/>
        <v>1.4674667738142195</v>
      </c>
      <c r="AI36" s="79" t="s">
        <v>196</v>
      </c>
    </row>
    <row r="37" spans="1:35" s="94" customFormat="1" ht="33.75" customHeight="1">
      <c r="A37" s="71" t="s">
        <v>67</v>
      </c>
      <c r="B37" s="162" t="s">
        <v>72</v>
      </c>
      <c r="C37" s="37" t="s">
        <v>73</v>
      </c>
      <c r="D37" s="129" t="s">
        <v>38</v>
      </c>
      <c r="E37" s="129" t="s">
        <v>38</v>
      </c>
      <c r="F37" s="163">
        <f>1792.58089128+203.61891692</f>
        <v>1996.1998082</v>
      </c>
      <c r="G37" s="129" t="s">
        <v>38</v>
      </c>
      <c r="H37" s="65">
        <v>12.29</v>
      </c>
      <c r="I37" s="129" t="s">
        <v>38</v>
      </c>
      <c r="J37" s="65">
        <f t="shared" si="17"/>
        <v>5.5150000000000006</v>
      </c>
      <c r="K37" s="129" t="s">
        <v>38</v>
      </c>
      <c r="L37" s="93">
        <f t="shared" si="18"/>
        <v>5.4705919999999999</v>
      </c>
      <c r="M37" s="129" t="s">
        <v>38</v>
      </c>
      <c r="N37" s="77">
        <v>0.82199999999999995</v>
      </c>
      <c r="O37" s="129" t="s">
        <v>38</v>
      </c>
      <c r="P37" s="77">
        <v>0</v>
      </c>
      <c r="Q37" s="129" t="s">
        <v>38</v>
      </c>
      <c r="R37" s="77">
        <v>0.107</v>
      </c>
      <c r="S37" s="129" t="s">
        <v>38</v>
      </c>
      <c r="T37" s="77">
        <v>0</v>
      </c>
      <c r="U37" s="129" t="s">
        <v>38</v>
      </c>
      <c r="V37" s="77">
        <v>0.106</v>
      </c>
      <c r="W37" s="129" t="s">
        <v>38</v>
      </c>
      <c r="X37" s="77">
        <v>2.23373</v>
      </c>
      <c r="Y37" s="129" t="s">
        <v>38</v>
      </c>
      <c r="Z37" s="77">
        <v>4.4800000000000004</v>
      </c>
      <c r="AA37" s="129" t="s">
        <v>38</v>
      </c>
      <c r="AB37" s="77">
        <v>3.2368619999999999</v>
      </c>
      <c r="AC37" s="129" t="s">
        <v>38</v>
      </c>
      <c r="AD37" s="77">
        <f t="shared" si="19"/>
        <v>6.8194079999999992</v>
      </c>
      <c r="AE37" s="129" t="s">
        <v>38</v>
      </c>
      <c r="AF37" s="77">
        <f t="shared" si="20"/>
        <v>4.4408000000000669E-2</v>
      </c>
      <c r="AG37" s="129" t="s">
        <v>38</v>
      </c>
      <c r="AH37" s="66">
        <f t="shared" si="16"/>
        <v>0.9919477787851313</v>
      </c>
      <c r="AI37" s="79" t="s">
        <v>196</v>
      </c>
    </row>
    <row r="38" spans="1:35" s="94" customFormat="1" ht="33.75" customHeight="1">
      <c r="A38" s="71" t="s">
        <v>67</v>
      </c>
      <c r="B38" s="162" t="s">
        <v>74</v>
      </c>
      <c r="C38" s="37" t="s">
        <v>75</v>
      </c>
      <c r="D38" s="129" t="s">
        <v>38</v>
      </c>
      <c r="E38" s="129" t="s">
        <v>38</v>
      </c>
      <c r="F38" s="65">
        <f>2416.24552881+196.75053053</f>
        <v>2612.9960593400001</v>
      </c>
      <c r="G38" s="129" t="s">
        <v>38</v>
      </c>
      <c r="H38" s="65">
        <v>151.78</v>
      </c>
      <c r="I38" s="129" t="s">
        <v>38</v>
      </c>
      <c r="J38" s="65">
        <f t="shared" si="17"/>
        <v>116.77699999999999</v>
      </c>
      <c r="K38" s="129" t="s">
        <v>38</v>
      </c>
      <c r="L38" s="93">
        <f t="shared" si="18"/>
        <v>118.527292</v>
      </c>
      <c r="M38" s="129" t="s">
        <v>38</v>
      </c>
      <c r="N38" s="77">
        <v>0</v>
      </c>
      <c r="O38" s="129" t="s">
        <v>38</v>
      </c>
      <c r="P38" s="77">
        <v>0</v>
      </c>
      <c r="Q38" s="129" t="s">
        <v>38</v>
      </c>
      <c r="R38" s="77">
        <v>37.896999999999998</v>
      </c>
      <c r="S38" s="129" t="s">
        <v>38</v>
      </c>
      <c r="T38" s="77">
        <v>35.290362999999999</v>
      </c>
      <c r="U38" s="129" t="s">
        <v>38</v>
      </c>
      <c r="V38" s="77">
        <v>78.88</v>
      </c>
      <c r="W38" s="129" t="s">
        <v>38</v>
      </c>
      <c r="X38" s="77">
        <v>58.801174000000003</v>
      </c>
      <c r="Y38" s="129" t="s">
        <v>38</v>
      </c>
      <c r="Z38" s="77">
        <v>0</v>
      </c>
      <c r="AA38" s="129" t="s">
        <v>38</v>
      </c>
      <c r="AB38" s="77">
        <v>24.435755</v>
      </c>
      <c r="AC38" s="129" t="s">
        <v>38</v>
      </c>
      <c r="AD38" s="77">
        <f t="shared" si="19"/>
        <v>33.252707999999998</v>
      </c>
      <c r="AE38" s="129" t="s">
        <v>38</v>
      </c>
      <c r="AF38" s="77">
        <f t="shared" si="20"/>
        <v>-1.7502920000000159</v>
      </c>
      <c r="AG38" s="129" t="s">
        <v>38</v>
      </c>
      <c r="AH38" s="66">
        <f t="shared" si="16"/>
        <v>1.0149883281810632</v>
      </c>
      <c r="AI38" s="79" t="s">
        <v>196</v>
      </c>
    </row>
    <row r="39" spans="1:35" s="94" customFormat="1" ht="33.75" customHeight="1">
      <c r="A39" s="71" t="s">
        <v>67</v>
      </c>
      <c r="B39" s="162" t="s">
        <v>76</v>
      </c>
      <c r="C39" s="37" t="s">
        <v>77</v>
      </c>
      <c r="D39" s="129" t="s">
        <v>38</v>
      </c>
      <c r="E39" s="129" t="s">
        <v>38</v>
      </c>
      <c r="F39" s="65">
        <v>2.4890760000000001E-2</v>
      </c>
      <c r="G39" s="129" t="s">
        <v>38</v>
      </c>
      <c r="H39" s="65">
        <v>323.45</v>
      </c>
      <c r="I39" s="129" t="s">
        <v>38</v>
      </c>
      <c r="J39" s="65">
        <f t="shared" si="17"/>
        <v>9.0059999999999985</v>
      </c>
      <c r="K39" s="129" t="s">
        <v>38</v>
      </c>
      <c r="L39" s="93">
        <f t="shared" si="18"/>
        <v>8.9935779999999994</v>
      </c>
      <c r="M39" s="129" t="s">
        <v>38</v>
      </c>
      <c r="N39" s="77">
        <v>0.13600000000000001</v>
      </c>
      <c r="O39" s="129" t="s">
        <v>38</v>
      </c>
      <c r="P39" s="77">
        <v>0</v>
      </c>
      <c r="Q39" s="129" t="s">
        <v>38</v>
      </c>
      <c r="R39" s="77">
        <v>8.8699999999999992</v>
      </c>
      <c r="S39" s="129" t="s">
        <v>38</v>
      </c>
      <c r="T39" s="77">
        <v>0</v>
      </c>
      <c r="U39" s="129" t="s">
        <v>38</v>
      </c>
      <c r="V39" s="77">
        <v>0</v>
      </c>
      <c r="W39" s="129" t="s">
        <v>38</v>
      </c>
      <c r="X39" s="77">
        <v>8.9935779999999994</v>
      </c>
      <c r="Y39" s="129" t="s">
        <v>38</v>
      </c>
      <c r="Z39" s="77">
        <v>0</v>
      </c>
      <c r="AA39" s="129" t="s">
        <v>38</v>
      </c>
      <c r="AB39" s="77">
        <v>0</v>
      </c>
      <c r="AC39" s="129" t="s">
        <v>38</v>
      </c>
      <c r="AD39" s="77">
        <f t="shared" si="19"/>
        <v>314.45642199999998</v>
      </c>
      <c r="AE39" s="129" t="s">
        <v>38</v>
      </c>
      <c r="AF39" s="77">
        <f t="shared" si="20"/>
        <v>1.2421999999999045E-2</v>
      </c>
      <c r="AG39" s="129" t="s">
        <v>38</v>
      </c>
      <c r="AH39" s="66">
        <f t="shared" si="16"/>
        <v>0.99862069731290259</v>
      </c>
      <c r="AI39" s="79" t="s">
        <v>196</v>
      </c>
    </row>
    <row r="40" spans="1:35">
      <c r="A40" s="43" t="s">
        <v>78</v>
      </c>
      <c r="B40" s="49" t="s">
        <v>79</v>
      </c>
      <c r="C40" s="43"/>
      <c r="D40" s="70">
        <f t="shared" ref="D40:AH40" si="21">SUM(D41:D81)</f>
        <v>0</v>
      </c>
      <c r="E40" s="70">
        <f t="shared" si="21"/>
        <v>0</v>
      </c>
      <c r="F40" s="70">
        <f t="shared" si="21"/>
        <v>25.336412509999999</v>
      </c>
      <c r="G40" s="70">
        <f t="shared" si="21"/>
        <v>0</v>
      </c>
      <c r="H40" s="70">
        <f t="shared" si="21"/>
        <v>1797.4365454718327</v>
      </c>
      <c r="I40" s="70">
        <f t="shared" si="21"/>
        <v>0</v>
      </c>
      <c r="J40" s="70">
        <f t="shared" si="21"/>
        <v>317.19722924516674</v>
      </c>
      <c r="K40" s="70">
        <f t="shared" si="21"/>
        <v>0</v>
      </c>
      <c r="L40" s="70">
        <f t="shared" si="21"/>
        <v>118.29563747999998</v>
      </c>
      <c r="M40" s="70">
        <f t="shared" si="21"/>
        <v>0</v>
      </c>
      <c r="N40" s="70">
        <f t="shared" si="21"/>
        <v>1.0166654399999999</v>
      </c>
      <c r="O40" s="70">
        <f t="shared" si="21"/>
        <v>0</v>
      </c>
      <c r="P40" s="70">
        <f t="shared" si="21"/>
        <v>0</v>
      </c>
      <c r="Q40" s="70">
        <f t="shared" si="21"/>
        <v>0</v>
      </c>
      <c r="R40" s="70">
        <f t="shared" si="21"/>
        <v>1.332359158</v>
      </c>
      <c r="S40" s="70">
        <f t="shared" si="21"/>
        <v>0</v>
      </c>
      <c r="T40" s="70">
        <f t="shared" si="21"/>
        <v>2.8864154399999995</v>
      </c>
      <c r="U40" s="70">
        <f t="shared" si="21"/>
        <v>0</v>
      </c>
      <c r="V40" s="70">
        <f t="shared" si="21"/>
        <v>13.783002378318814</v>
      </c>
      <c r="W40" s="70">
        <f t="shared" si="21"/>
        <v>0</v>
      </c>
      <c r="X40" s="70">
        <f t="shared" si="21"/>
        <v>3.88804266</v>
      </c>
      <c r="Y40" s="70">
        <f t="shared" si="21"/>
        <v>0</v>
      </c>
      <c r="Z40" s="70">
        <f t="shared" si="21"/>
        <v>301.06520226884794</v>
      </c>
      <c r="AA40" s="70">
        <f t="shared" si="21"/>
        <v>0</v>
      </c>
      <c r="AB40" s="70">
        <f t="shared" si="21"/>
        <v>111.52117938000001</v>
      </c>
      <c r="AC40" s="70">
        <f t="shared" si="21"/>
        <v>0</v>
      </c>
      <c r="AD40" s="70">
        <f t="shared" si="21"/>
        <v>1679.1409079918333</v>
      </c>
      <c r="AE40" s="70">
        <f t="shared" si="21"/>
        <v>0</v>
      </c>
      <c r="AF40" s="70">
        <f t="shared" si="21"/>
        <v>198.9015917651667</v>
      </c>
      <c r="AG40" s="70">
        <f t="shared" si="21"/>
        <v>0</v>
      </c>
      <c r="AH40" s="70">
        <f t="shared" si="21"/>
        <v>38.507541919200698</v>
      </c>
      <c r="AI40" s="143"/>
    </row>
    <row r="41" spans="1:35">
      <c r="A41" s="127" t="str">
        <f>'10 финансирование '!A42</f>
        <v>1.7.1.1</v>
      </c>
      <c r="B41" s="72" t="str">
        <f>'10 финансирование '!B42</f>
        <v>Автобус малого класса для перевозки пассажиров (3)</v>
      </c>
      <c r="C41" s="127" t="str">
        <f>'10 финансирование '!C42</f>
        <v>N_002</v>
      </c>
      <c r="D41" s="120" t="s">
        <v>38</v>
      </c>
      <c r="E41" s="120" t="s">
        <v>38</v>
      </c>
      <c r="F41" s="129">
        <v>8.2138749999999998</v>
      </c>
      <c r="G41" s="120" t="s">
        <v>38</v>
      </c>
      <c r="H41" s="65">
        <v>0.93699191999999998</v>
      </c>
      <c r="I41" s="120" t="s">
        <v>38</v>
      </c>
      <c r="J41" s="129">
        <f t="shared" ref="J41:J81" si="22">SUM(N41,R41,V41,Z41)</f>
        <v>0.93699191999999987</v>
      </c>
      <c r="K41" s="129" t="s">
        <v>38</v>
      </c>
      <c r="L41" s="129">
        <f t="shared" ref="L41:L81" si="23">SUM(P41,T41,X41,AB41)</f>
        <v>0.93699191999999998</v>
      </c>
      <c r="M41" s="120" t="s">
        <v>38</v>
      </c>
      <c r="N41" s="120">
        <v>0</v>
      </c>
      <c r="O41" s="120" t="s">
        <v>38</v>
      </c>
      <c r="P41" s="120">
        <v>0</v>
      </c>
      <c r="Q41" s="120" t="s">
        <v>38</v>
      </c>
      <c r="R41" s="120">
        <v>0</v>
      </c>
      <c r="S41" s="120" t="s">
        <v>38</v>
      </c>
      <c r="T41" s="120">
        <v>0</v>
      </c>
      <c r="U41" s="64" t="s">
        <v>38</v>
      </c>
      <c r="V41" s="127">
        <f>1.55354-0.61654808</f>
        <v>0.93699191999999987</v>
      </c>
      <c r="W41" s="164" t="s">
        <v>38</v>
      </c>
      <c r="X41" s="37">
        <v>0</v>
      </c>
      <c r="Y41" s="120" t="s">
        <v>38</v>
      </c>
      <c r="Z41" s="120">
        <v>0</v>
      </c>
      <c r="AA41" s="120" t="s">
        <v>38</v>
      </c>
      <c r="AB41" s="120">
        <v>0.93699191999999998</v>
      </c>
      <c r="AC41" s="89" t="s">
        <v>38</v>
      </c>
      <c r="AD41" s="89">
        <f t="shared" ref="AD41:AD81" si="24">H41-L41</f>
        <v>0</v>
      </c>
      <c r="AE41" s="89" t="s">
        <v>38</v>
      </c>
      <c r="AF41" s="77">
        <f t="shared" ref="AF41:AF81" si="25">J41-L41</f>
        <v>0</v>
      </c>
      <c r="AG41" s="89" t="s">
        <v>38</v>
      </c>
      <c r="AH41" s="66">
        <f>L41/J41</f>
        <v>1.0000000000000002</v>
      </c>
      <c r="AI41" s="72">
        <f>'10 финансирование '!X42</f>
        <v>0</v>
      </c>
    </row>
    <row r="42" spans="1:35">
      <c r="A42" s="127" t="str">
        <f>'10 финансирование '!A43</f>
        <v>1.7.1.1</v>
      </c>
      <c r="B42" s="72" t="str">
        <f>'10 финансирование '!B43</f>
        <v xml:space="preserve">Автопогрузчик </v>
      </c>
      <c r="C42" s="127" t="str">
        <f>'10 финансирование '!C43</f>
        <v>N_007</v>
      </c>
      <c r="D42" s="120" t="s">
        <v>38</v>
      </c>
      <c r="E42" s="120" t="s">
        <v>38</v>
      </c>
      <c r="F42" s="120">
        <v>0</v>
      </c>
      <c r="G42" s="120" t="s">
        <v>38</v>
      </c>
      <c r="H42" s="65">
        <v>6.81666666666667</v>
      </c>
      <c r="I42" s="120" t="s">
        <v>38</v>
      </c>
      <c r="J42" s="129">
        <f t="shared" si="22"/>
        <v>6.81666666666667</v>
      </c>
      <c r="K42" s="129" t="s">
        <v>38</v>
      </c>
      <c r="L42" s="129">
        <f t="shared" si="23"/>
        <v>6.81666667</v>
      </c>
      <c r="M42" s="120" t="s">
        <v>38</v>
      </c>
      <c r="N42" s="120">
        <v>0</v>
      </c>
      <c r="O42" s="120" t="s">
        <v>38</v>
      </c>
      <c r="P42" s="120">
        <v>0</v>
      </c>
      <c r="Q42" s="120" t="s">
        <v>38</v>
      </c>
      <c r="R42" s="120">
        <v>0</v>
      </c>
      <c r="S42" s="120" t="s">
        <v>38</v>
      </c>
      <c r="T42" s="120">
        <v>0</v>
      </c>
      <c r="U42" s="64" t="s">
        <v>38</v>
      </c>
      <c r="V42" s="127">
        <v>2.5</v>
      </c>
      <c r="W42" s="164" t="s">
        <v>38</v>
      </c>
      <c r="X42" s="37">
        <v>0</v>
      </c>
      <c r="Y42" s="120" t="s">
        <v>38</v>
      </c>
      <c r="Z42" s="120">
        <f>6.81666666666667-V42</f>
        <v>4.31666666666667</v>
      </c>
      <c r="AA42" s="120" t="s">
        <v>38</v>
      </c>
      <c r="AB42" s="120">
        <v>6.81666667</v>
      </c>
      <c r="AC42" s="89" t="s">
        <v>38</v>
      </c>
      <c r="AD42" s="89">
        <f t="shared" si="24"/>
        <v>-3.3333300564208912E-9</v>
      </c>
      <c r="AE42" s="89" t="s">
        <v>38</v>
      </c>
      <c r="AF42" s="77">
        <f t="shared" si="25"/>
        <v>-3.3333300564208912E-9</v>
      </c>
      <c r="AG42" s="89" t="s">
        <v>38</v>
      </c>
      <c r="AH42" s="66">
        <f t="shared" si="16"/>
        <v>1.0000000004889971</v>
      </c>
      <c r="AI42" s="72">
        <f>'10 финансирование '!X43</f>
        <v>0</v>
      </c>
    </row>
    <row r="43" spans="1:35">
      <c r="A43" s="127" t="str">
        <f>'10 финансирование '!A44</f>
        <v>1.7.1.1</v>
      </c>
      <c r="B43" s="72" t="str">
        <f>'10 финансирование '!B44</f>
        <v>Кран на пневмотическом ходу (г/п - 110 тн)</v>
      </c>
      <c r="C43" s="127" t="str">
        <f>'10 финансирование '!C44</f>
        <v>O_014</v>
      </c>
      <c r="D43" s="120" t="s">
        <v>38</v>
      </c>
      <c r="E43" s="120" t="s">
        <v>38</v>
      </c>
      <c r="F43" s="120">
        <v>0</v>
      </c>
      <c r="G43" s="120" t="s">
        <v>38</v>
      </c>
      <c r="H43" s="65">
        <v>51.809123376833298</v>
      </c>
      <c r="I43" s="120" t="s">
        <v>38</v>
      </c>
      <c r="J43" s="129">
        <f t="shared" si="22"/>
        <v>51.809123376833341</v>
      </c>
      <c r="K43" s="129" t="s">
        <v>38</v>
      </c>
      <c r="L43" s="129">
        <f t="shared" si="23"/>
        <v>0</v>
      </c>
      <c r="M43" s="120" t="s">
        <v>38</v>
      </c>
      <c r="N43" s="120">
        <v>0</v>
      </c>
      <c r="O43" s="120" t="s">
        <v>38</v>
      </c>
      <c r="P43" s="120">
        <v>0</v>
      </c>
      <c r="Q43" s="120" t="s">
        <v>38</v>
      </c>
      <c r="R43" s="120">
        <v>0</v>
      </c>
      <c r="S43" s="120" t="s">
        <v>38</v>
      </c>
      <c r="T43" s="120">
        <v>0</v>
      </c>
      <c r="U43" s="64" t="s">
        <v>38</v>
      </c>
      <c r="V43" s="127">
        <v>0</v>
      </c>
      <c r="W43" s="164" t="s">
        <v>38</v>
      </c>
      <c r="X43" s="37">
        <v>0</v>
      </c>
      <c r="Y43" s="120" t="s">
        <v>38</v>
      </c>
      <c r="Z43" s="120">
        <v>51.809123376833341</v>
      </c>
      <c r="AA43" s="120" t="s">
        <v>38</v>
      </c>
      <c r="AB43" s="120">
        <v>0</v>
      </c>
      <c r="AC43" s="89" t="s">
        <v>38</v>
      </c>
      <c r="AD43" s="89">
        <f t="shared" si="24"/>
        <v>51.809123376833298</v>
      </c>
      <c r="AE43" s="89" t="s">
        <v>38</v>
      </c>
      <c r="AF43" s="77">
        <f t="shared" si="25"/>
        <v>51.809123376833341</v>
      </c>
      <c r="AG43" s="89" t="s">
        <v>38</v>
      </c>
      <c r="AH43" s="66">
        <f t="shared" si="16"/>
        <v>0</v>
      </c>
      <c r="AI43" s="72">
        <f>'10 финансирование '!X44</f>
        <v>0</v>
      </c>
    </row>
    <row r="44" spans="1:35">
      <c r="A44" s="127" t="str">
        <f>'10 финансирование '!A45</f>
        <v>1.7.1.1</v>
      </c>
      <c r="B44" s="72" t="str">
        <f>'10 финансирование '!B45</f>
        <v>Ломовоз</v>
      </c>
      <c r="C44" s="127" t="str">
        <f>'10 финансирование '!C45</f>
        <v>O_041</v>
      </c>
      <c r="D44" s="120" t="s">
        <v>38</v>
      </c>
      <c r="E44" s="120" t="s">
        <v>38</v>
      </c>
      <c r="F44" s="120">
        <v>0</v>
      </c>
      <c r="G44" s="120" t="s">
        <v>38</v>
      </c>
      <c r="H44" s="65">
        <v>11.8063</v>
      </c>
      <c r="I44" s="120" t="s">
        <v>38</v>
      </c>
      <c r="J44" s="129">
        <f t="shared" si="22"/>
        <v>11.8063</v>
      </c>
      <c r="K44" s="129" t="s">
        <v>38</v>
      </c>
      <c r="L44" s="129">
        <f t="shared" si="23"/>
        <v>11.8063</v>
      </c>
      <c r="M44" s="120" t="s">
        <v>38</v>
      </c>
      <c r="N44" s="120">
        <v>0</v>
      </c>
      <c r="O44" s="120" t="s">
        <v>38</v>
      </c>
      <c r="P44" s="120">
        <v>0</v>
      </c>
      <c r="Q44" s="120" t="s">
        <v>38</v>
      </c>
      <c r="R44" s="120">
        <v>0</v>
      </c>
      <c r="S44" s="120" t="s">
        <v>38</v>
      </c>
      <c r="T44" s="120">
        <v>0</v>
      </c>
      <c r="U44" s="64" t="s">
        <v>38</v>
      </c>
      <c r="V44" s="127">
        <v>0</v>
      </c>
      <c r="W44" s="164" t="s">
        <v>38</v>
      </c>
      <c r="X44" s="37">
        <v>0</v>
      </c>
      <c r="Y44" s="120" t="s">
        <v>38</v>
      </c>
      <c r="Z44" s="120">
        <v>11.8063</v>
      </c>
      <c r="AA44" s="120" t="s">
        <v>38</v>
      </c>
      <c r="AB44" s="120">
        <v>11.8063</v>
      </c>
      <c r="AC44" s="89" t="s">
        <v>38</v>
      </c>
      <c r="AD44" s="89">
        <f t="shared" si="24"/>
        <v>0</v>
      </c>
      <c r="AE44" s="89" t="s">
        <v>38</v>
      </c>
      <c r="AF44" s="77">
        <f t="shared" si="25"/>
        <v>0</v>
      </c>
      <c r="AG44" s="89" t="s">
        <v>38</v>
      </c>
      <c r="AH44" s="66">
        <f t="shared" si="16"/>
        <v>1</v>
      </c>
      <c r="AI44" s="72">
        <f>'10 финансирование '!X45</f>
        <v>0</v>
      </c>
    </row>
    <row r="45" spans="1:35">
      <c r="A45" s="127" t="str">
        <f>'10 финансирование '!A46</f>
        <v>1.7.1.1</v>
      </c>
      <c r="B45" s="72" t="str">
        <f>'10 финансирование '!B46</f>
        <v>Ассенизаторская машина</v>
      </c>
      <c r="C45" s="127" t="str">
        <f>'10 финансирование '!C46</f>
        <v>O_051</v>
      </c>
      <c r="D45" s="120" t="s">
        <v>38</v>
      </c>
      <c r="E45" s="120" t="s">
        <v>38</v>
      </c>
      <c r="F45" s="120">
        <v>0</v>
      </c>
      <c r="G45" s="120" t="s">
        <v>38</v>
      </c>
      <c r="H45" s="65">
        <v>8.68333333333333</v>
      </c>
      <c r="I45" s="120" t="s">
        <v>38</v>
      </c>
      <c r="J45" s="129">
        <f t="shared" si="22"/>
        <v>8.68333333333333</v>
      </c>
      <c r="K45" s="129" t="s">
        <v>38</v>
      </c>
      <c r="L45" s="129">
        <f t="shared" si="23"/>
        <v>8.75</v>
      </c>
      <c r="M45" s="120" t="s">
        <v>38</v>
      </c>
      <c r="N45" s="120">
        <v>0</v>
      </c>
      <c r="O45" s="120" t="s">
        <v>38</v>
      </c>
      <c r="P45" s="120">
        <v>0</v>
      </c>
      <c r="Q45" s="120" t="s">
        <v>38</v>
      </c>
      <c r="R45" s="120">
        <v>0</v>
      </c>
      <c r="S45" s="120" t="s">
        <v>38</v>
      </c>
      <c r="T45" s="120">
        <v>0</v>
      </c>
      <c r="U45" s="64" t="s">
        <v>38</v>
      </c>
      <c r="V45" s="127">
        <v>0.12949050000000001</v>
      </c>
      <c r="W45" s="164" t="s">
        <v>38</v>
      </c>
      <c r="X45" s="37">
        <v>0.23056333000000001</v>
      </c>
      <c r="Y45" s="120" t="s">
        <v>38</v>
      </c>
      <c r="Z45" s="120">
        <f>8.68333333333333-V45</f>
        <v>8.5538428333333307</v>
      </c>
      <c r="AA45" s="120" t="s">
        <v>38</v>
      </c>
      <c r="AB45" s="120">
        <f>8.75-X45</f>
        <v>8.5194366699999993</v>
      </c>
      <c r="AC45" s="89" t="s">
        <v>38</v>
      </c>
      <c r="AD45" s="89">
        <f t="shared" si="24"/>
        <v>-6.6666666666669983E-2</v>
      </c>
      <c r="AE45" s="89" t="s">
        <v>38</v>
      </c>
      <c r="AF45" s="77">
        <f t="shared" si="25"/>
        <v>-6.6666666666669983E-2</v>
      </c>
      <c r="AG45" s="89" t="s">
        <v>38</v>
      </c>
      <c r="AH45" s="66">
        <f t="shared" si="16"/>
        <v>1.0076775431861809</v>
      </c>
      <c r="AI45" s="72">
        <f>'10 финансирование '!X46</f>
        <v>0</v>
      </c>
    </row>
    <row r="46" spans="1:35">
      <c r="A46" s="127" t="str">
        <f>'10 финансирование '!A47</f>
        <v>1.7.1.2</v>
      </c>
      <c r="B46" s="72" t="str">
        <f>'10 финансирование '!B47</f>
        <v>АИИС  КУЭ</v>
      </c>
      <c r="C46" s="127" t="str">
        <f>'10 финансирование '!C47</f>
        <v>O_043</v>
      </c>
      <c r="D46" s="120" t="s">
        <v>38</v>
      </c>
      <c r="E46" s="120" t="s">
        <v>38</v>
      </c>
      <c r="F46" s="120">
        <v>0</v>
      </c>
      <c r="G46" s="120" t="s">
        <v>38</v>
      </c>
      <c r="H46" s="65">
        <v>0.64992369999999999</v>
      </c>
      <c r="I46" s="120" t="s">
        <v>38</v>
      </c>
      <c r="J46" s="129">
        <f t="shared" si="22"/>
        <v>0.64992369999999999</v>
      </c>
      <c r="K46" s="129" t="s">
        <v>38</v>
      </c>
      <c r="L46" s="129">
        <f t="shared" si="23"/>
        <v>0.64992369999999999</v>
      </c>
      <c r="M46" s="120" t="s">
        <v>38</v>
      </c>
      <c r="N46" s="120">
        <v>0</v>
      </c>
      <c r="O46" s="120" t="s">
        <v>38</v>
      </c>
      <c r="P46" s="120">
        <v>0</v>
      </c>
      <c r="Q46" s="120" t="s">
        <v>38</v>
      </c>
      <c r="R46" s="120">
        <v>0</v>
      </c>
      <c r="S46" s="120" t="s">
        <v>38</v>
      </c>
      <c r="T46" s="120">
        <v>0</v>
      </c>
      <c r="U46" s="64" t="s">
        <v>38</v>
      </c>
      <c r="V46" s="127">
        <v>0.19042542499308002</v>
      </c>
      <c r="W46" s="164" t="s">
        <v>38</v>
      </c>
      <c r="X46" s="37">
        <v>0</v>
      </c>
      <c r="Y46" s="120" t="s">
        <v>38</v>
      </c>
      <c r="Z46" s="120">
        <f>0.6499237-V46</f>
        <v>0.45949827500691998</v>
      </c>
      <c r="AA46" s="120" t="s">
        <v>38</v>
      </c>
      <c r="AB46" s="120">
        <v>0.64992369999999999</v>
      </c>
      <c r="AC46" s="89" t="s">
        <v>38</v>
      </c>
      <c r="AD46" s="89">
        <f t="shared" si="24"/>
        <v>0</v>
      </c>
      <c r="AE46" s="89" t="s">
        <v>38</v>
      </c>
      <c r="AF46" s="77">
        <f t="shared" si="25"/>
        <v>0</v>
      </c>
      <c r="AG46" s="89" t="s">
        <v>38</v>
      </c>
      <c r="AH46" s="66">
        <f t="shared" si="16"/>
        <v>1</v>
      </c>
      <c r="AI46" s="72">
        <f>'10 финансирование '!X47</f>
        <v>0</v>
      </c>
    </row>
    <row r="47" spans="1:35">
      <c r="A47" s="127" t="str">
        <f>'10 финансирование '!A48</f>
        <v>1.7.1.2</v>
      </c>
      <c r="B47" s="72" t="str">
        <f>'10 финансирование '!B48</f>
        <v>Источник бесперебойного питания CyberPower OL6000ERT3UPM</v>
      </c>
      <c r="C47" s="127" t="str">
        <f>'10 финансирование '!C48</f>
        <v>O_046</v>
      </c>
      <c r="D47" s="120" t="s">
        <v>38</v>
      </c>
      <c r="E47" s="120" t="s">
        <v>38</v>
      </c>
      <c r="F47" s="120">
        <v>0</v>
      </c>
      <c r="G47" s="120" t="s">
        <v>38</v>
      </c>
      <c r="H47" s="65">
        <v>0.23245832999999999</v>
      </c>
      <c r="I47" s="120" t="s">
        <v>38</v>
      </c>
      <c r="J47" s="129">
        <f t="shared" si="22"/>
        <v>0.23245832999999999</v>
      </c>
      <c r="K47" s="129" t="s">
        <v>38</v>
      </c>
      <c r="L47" s="129">
        <f t="shared" si="23"/>
        <v>0.23245832999999999</v>
      </c>
      <c r="M47" s="120" t="s">
        <v>38</v>
      </c>
      <c r="N47" s="120">
        <v>0</v>
      </c>
      <c r="O47" s="120" t="s">
        <v>38</v>
      </c>
      <c r="P47" s="120">
        <v>0</v>
      </c>
      <c r="Q47" s="120" t="s">
        <v>38</v>
      </c>
      <c r="R47" s="120">
        <v>0</v>
      </c>
      <c r="S47" s="120" t="s">
        <v>38</v>
      </c>
      <c r="T47" s="120">
        <v>0</v>
      </c>
      <c r="U47" s="64" t="s">
        <v>38</v>
      </c>
      <c r="V47" s="127">
        <v>0</v>
      </c>
      <c r="W47" s="164" t="s">
        <v>38</v>
      </c>
      <c r="X47" s="37">
        <v>0</v>
      </c>
      <c r="Y47" s="120" t="s">
        <v>38</v>
      </c>
      <c r="Z47" s="120">
        <v>0.23245832999999999</v>
      </c>
      <c r="AA47" s="120" t="s">
        <v>38</v>
      </c>
      <c r="AB47" s="120">
        <v>0.23245832999999999</v>
      </c>
      <c r="AC47" s="89" t="s">
        <v>38</v>
      </c>
      <c r="AD47" s="89">
        <f t="shared" si="24"/>
        <v>0</v>
      </c>
      <c r="AE47" s="89" t="s">
        <v>38</v>
      </c>
      <c r="AF47" s="77">
        <f t="shared" si="25"/>
        <v>0</v>
      </c>
      <c r="AG47" s="89" t="s">
        <v>38</v>
      </c>
      <c r="AH47" s="66">
        <f t="shared" si="16"/>
        <v>1</v>
      </c>
      <c r="AI47" s="72">
        <f>'10 финансирование '!X48</f>
        <v>0</v>
      </c>
    </row>
    <row r="48" spans="1:35">
      <c r="A48" s="127" t="str">
        <f>'10 финансирование '!A49</f>
        <v>1.7.1.2</v>
      </c>
      <c r="B48" s="72" t="str">
        <f>'10 финансирование '!B49</f>
        <v>Шкаф защит блока генератор - трансформатор ГТ-1 128 Мвт</v>
      </c>
      <c r="C48" s="127" t="str">
        <f>'10 финансирование '!C49</f>
        <v>N_020</v>
      </c>
      <c r="D48" s="120" t="s">
        <v>38</v>
      </c>
      <c r="E48" s="120" t="s">
        <v>38</v>
      </c>
      <c r="F48" s="120">
        <v>0</v>
      </c>
      <c r="G48" s="120" t="s">
        <v>38</v>
      </c>
      <c r="H48" s="65">
        <v>9.7140000000000004</v>
      </c>
      <c r="I48" s="120" t="s">
        <v>38</v>
      </c>
      <c r="J48" s="129">
        <f t="shared" si="22"/>
        <v>9.7140000000000004</v>
      </c>
      <c r="K48" s="129" t="s">
        <v>38</v>
      </c>
      <c r="L48" s="129">
        <f t="shared" si="23"/>
        <v>9.7140000000000004</v>
      </c>
      <c r="M48" s="120" t="s">
        <v>38</v>
      </c>
      <c r="N48" s="120">
        <v>0</v>
      </c>
      <c r="O48" s="120" t="s">
        <v>38</v>
      </c>
      <c r="P48" s="120">
        <v>0</v>
      </c>
      <c r="Q48" s="120" t="s">
        <v>38</v>
      </c>
      <c r="R48" s="120">
        <v>0</v>
      </c>
      <c r="S48" s="120" t="s">
        <v>38</v>
      </c>
      <c r="T48" s="120">
        <v>0</v>
      </c>
      <c r="U48" s="64" t="s">
        <v>38</v>
      </c>
      <c r="V48" s="127">
        <v>0</v>
      </c>
      <c r="W48" s="164" t="s">
        <v>38</v>
      </c>
      <c r="X48" s="37">
        <v>0</v>
      </c>
      <c r="Y48" s="120" t="s">
        <v>38</v>
      </c>
      <c r="Z48" s="120">
        <v>9.7140000000000004</v>
      </c>
      <c r="AA48" s="120" t="s">
        <v>38</v>
      </c>
      <c r="AB48" s="120">
        <v>9.7140000000000004</v>
      </c>
      <c r="AC48" s="89" t="s">
        <v>38</v>
      </c>
      <c r="AD48" s="89">
        <f t="shared" si="24"/>
        <v>0</v>
      </c>
      <c r="AE48" s="89" t="s">
        <v>38</v>
      </c>
      <c r="AF48" s="77">
        <f t="shared" si="25"/>
        <v>0</v>
      </c>
      <c r="AG48" s="89" t="s">
        <v>38</v>
      </c>
      <c r="AH48" s="66">
        <f t="shared" si="16"/>
        <v>1</v>
      </c>
      <c r="AI48" s="72">
        <f>'10 финансирование '!X49</f>
        <v>0</v>
      </c>
    </row>
    <row r="49" spans="1:35" ht="22.5">
      <c r="A49" s="127" t="str">
        <f>'10 финансирование '!A50</f>
        <v>1.7.1.2</v>
      </c>
      <c r="B49" s="72" t="str">
        <f>'10 финансирование '!B50</f>
        <v>Реконструкция статической системы возбуждения ГА№2 и 3 (Оборудование, СМР и ПНР)</v>
      </c>
      <c r="C49" s="127" t="str">
        <f>'10 финансирование '!C50</f>
        <v>O_015</v>
      </c>
      <c r="D49" s="120" t="s">
        <v>38</v>
      </c>
      <c r="E49" s="120" t="s">
        <v>38</v>
      </c>
      <c r="F49" s="120">
        <v>0</v>
      </c>
      <c r="G49" s="120" t="s">
        <v>38</v>
      </c>
      <c r="H49" s="65">
        <v>171.01249999999999</v>
      </c>
      <c r="I49" s="120" t="s">
        <v>38</v>
      </c>
      <c r="J49" s="129">
        <f t="shared" si="22"/>
        <v>150.81250000000003</v>
      </c>
      <c r="K49" s="129" t="s">
        <v>38</v>
      </c>
      <c r="L49" s="129">
        <f t="shared" si="23"/>
        <v>5</v>
      </c>
      <c r="M49" s="120" t="s">
        <v>38</v>
      </c>
      <c r="N49" s="120">
        <v>0</v>
      </c>
      <c r="O49" s="120" t="s">
        <v>38</v>
      </c>
      <c r="P49" s="120">
        <v>0</v>
      </c>
      <c r="Q49" s="120" t="s">
        <v>38</v>
      </c>
      <c r="R49" s="120">
        <v>0</v>
      </c>
      <c r="S49" s="120" t="s">
        <v>38</v>
      </c>
      <c r="T49" s="120">
        <v>0</v>
      </c>
      <c r="U49" s="64" t="s">
        <v>38</v>
      </c>
      <c r="V49" s="127">
        <v>0</v>
      </c>
      <c r="W49" s="164" t="s">
        <v>38</v>
      </c>
      <c r="X49" s="37">
        <v>0</v>
      </c>
      <c r="Y49" s="120" t="s">
        <v>38</v>
      </c>
      <c r="Z49" s="120">
        <v>150.81250000000003</v>
      </c>
      <c r="AA49" s="120" t="s">
        <v>38</v>
      </c>
      <c r="AB49" s="120">
        <v>5</v>
      </c>
      <c r="AC49" s="89" t="s">
        <v>38</v>
      </c>
      <c r="AD49" s="89">
        <f t="shared" si="24"/>
        <v>166.01249999999999</v>
      </c>
      <c r="AE49" s="89" t="s">
        <v>38</v>
      </c>
      <c r="AF49" s="77">
        <f t="shared" si="25"/>
        <v>145.81250000000003</v>
      </c>
      <c r="AG49" s="89" t="s">
        <v>38</v>
      </c>
      <c r="AH49" s="66">
        <f t="shared" si="16"/>
        <v>3.3153750518027346E-2</v>
      </c>
      <c r="AI49" s="72">
        <f>'10 финансирование '!X51</f>
        <v>0</v>
      </c>
    </row>
    <row r="50" spans="1:35">
      <c r="A50" s="127" t="str">
        <f>'10 финансирование '!A51</f>
        <v>1.7.1.3</v>
      </c>
      <c r="B50" s="72" t="str">
        <f>'10 финансирование '!B51</f>
        <v>Приспособление для подъема трансформатора</v>
      </c>
      <c r="C50" s="127" t="str">
        <f>'10 финансирование '!C51</f>
        <v>N_036</v>
      </c>
      <c r="D50" s="120" t="s">
        <v>38</v>
      </c>
      <c r="E50" s="120" t="s">
        <v>38</v>
      </c>
      <c r="F50" s="129">
        <v>0.54709585000000005</v>
      </c>
      <c r="G50" s="120" t="s">
        <v>38</v>
      </c>
      <c r="H50" s="65">
        <v>6.9087399999999993E-2</v>
      </c>
      <c r="I50" s="120" t="s">
        <v>38</v>
      </c>
      <c r="J50" s="129">
        <f t="shared" si="22"/>
        <v>6.9087399999999993E-2</v>
      </c>
      <c r="K50" s="129" t="s">
        <v>38</v>
      </c>
      <c r="L50" s="129">
        <f t="shared" si="23"/>
        <v>6.9087399999999993E-2</v>
      </c>
      <c r="M50" s="120" t="s">
        <v>38</v>
      </c>
      <c r="N50" s="120">
        <v>0</v>
      </c>
      <c r="O50" s="120" t="s">
        <v>38</v>
      </c>
      <c r="P50" s="120">
        <v>0</v>
      </c>
      <c r="Q50" s="120" t="s">
        <v>38</v>
      </c>
      <c r="R50" s="120">
        <v>0</v>
      </c>
      <c r="S50" s="120" t="s">
        <v>38</v>
      </c>
      <c r="T50" s="120">
        <v>0</v>
      </c>
      <c r="U50" s="64" t="s">
        <v>38</v>
      </c>
      <c r="V50" s="127">
        <v>0</v>
      </c>
      <c r="W50" s="164" t="s">
        <v>38</v>
      </c>
      <c r="X50" s="37">
        <v>0</v>
      </c>
      <c r="Y50" s="120" t="s">
        <v>38</v>
      </c>
      <c r="Z50" s="120">
        <v>6.9087399999999993E-2</v>
      </c>
      <c r="AA50" s="120" t="s">
        <v>38</v>
      </c>
      <c r="AB50" s="120">
        <v>6.9087399999999993E-2</v>
      </c>
      <c r="AC50" s="89" t="s">
        <v>38</v>
      </c>
      <c r="AD50" s="89">
        <f t="shared" si="24"/>
        <v>0</v>
      </c>
      <c r="AE50" s="89" t="s">
        <v>38</v>
      </c>
      <c r="AF50" s="77">
        <f t="shared" si="25"/>
        <v>0</v>
      </c>
      <c r="AG50" s="89" t="s">
        <v>38</v>
      </c>
      <c r="AH50" s="66">
        <f t="shared" si="16"/>
        <v>1</v>
      </c>
      <c r="AI50" s="72">
        <f>'10 финансирование '!X52</f>
        <v>0</v>
      </c>
    </row>
    <row r="51" spans="1:35">
      <c r="A51" s="127" t="str">
        <f>'10 финансирование '!A52</f>
        <v>1.7.1.3</v>
      </c>
      <c r="B51" s="72" t="str">
        <f>'10 финансирование '!B52</f>
        <v>Комплекс инженерно-технических систем охраны (КИТСО)</v>
      </c>
      <c r="C51" s="127" t="str">
        <f>'10 финансирование '!C52</f>
        <v>O_033</v>
      </c>
      <c r="D51" s="120" t="s">
        <v>38</v>
      </c>
      <c r="E51" s="120" t="s">
        <v>38</v>
      </c>
      <c r="F51" s="129">
        <v>9.7000000000000003E-2</v>
      </c>
      <c r="G51" s="120" t="s">
        <v>38</v>
      </c>
      <c r="H51" s="65">
        <v>1454.4717764500001</v>
      </c>
      <c r="I51" s="120" t="s">
        <v>38</v>
      </c>
      <c r="J51" s="129">
        <f t="shared" si="22"/>
        <v>4.4717764500000001</v>
      </c>
      <c r="K51" s="129" t="s">
        <v>38</v>
      </c>
      <c r="L51" s="129">
        <f t="shared" si="23"/>
        <v>4.0714860399999999</v>
      </c>
      <c r="M51" s="120" t="s">
        <v>38</v>
      </c>
      <c r="N51" s="120">
        <v>0</v>
      </c>
      <c r="O51" s="120" t="s">
        <v>38</v>
      </c>
      <c r="P51" s="120">
        <v>0</v>
      </c>
      <c r="Q51" s="120" t="s">
        <v>38</v>
      </c>
      <c r="R51" s="120">
        <v>0</v>
      </c>
      <c r="S51" s="120" t="s">
        <v>38</v>
      </c>
      <c r="T51" s="120">
        <v>0</v>
      </c>
      <c r="U51" s="64" t="s">
        <v>38</v>
      </c>
      <c r="V51" s="127">
        <v>0</v>
      </c>
      <c r="W51" s="164" t="s">
        <v>38</v>
      </c>
      <c r="X51" s="37">
        <v>0</v>
      </c>
      <c r="Y51" s="120" t="s">
        <v>38</v>
      </c>
      <c r="Z51" s="120">
        <v>4.4717764500000001</v>
      </c>
      <c r="AA51" s="120" t="s">
        <v>38</v>
      </c>
      <c r="AB51" s="120">
        <v>4.0714860399999999</v>
      </c>
      <c r="AC51" s="89" t="s">
        <v>38</v>
      </c>
      <c r="AD51" s="89">
        <f t="shared" si="24"/>
        <v>1450.40029041</v>
      </c>
      <c r="AE51" s="89" t="s">
        <v>38</v>
      </c>
      <c r="AF51" s="77">
        <f t="shared" si="25"/>
        <v>0.40029041000000021</v>
      </c>
      <c r="AG51" s="89" t="s">
        <v>38</v>
      </c>
      <c r="AH51" s="66">
        <f t="shared" si="16"/>
        <v>0.91048514735122765</v>
      </c>
      <c r="AI51" s="72">
        <f>'10 финансирование '!X52</f>
        <v>0</v>
      </c>
    </row>
    <row r="52" spans="1:35">
      <c r="A52" s="127" t="str">
        <f>'10 финансирование '!A53</f>
        <v>1.7.1.3</v>
      </c>
      <c r="B52" s="72" t="str">
        <f>'10 финансирование '!B53</f>
        <v>Курительная кабина</v>
      </c>
      <c r="C52" s="127" t="str">
        <f>'10 финансирование '!C53</f>
        <v>O_038</v>
      </c>
      <c r="D52" s="120" t="s">
        <v>38</v>
      </c>
      <c r="E52" s="120" t="s">
        <v>38</v>
      </c>
      <c r="F52" s="120">
        <v>0</v>
      </c>
      <c r="G52" s="120" t="s">
        <v>38</v>
      </c>
      <c r="H52" s="65">
        <v>1.722</v>
      </c>
      <c r="I52" s="120" t="s">
        <v>38</v>
      </c>
      <c r="J52" s="129">
        <f t="shared" si="22"/>
        <v>1.722</v>
      </c>
      <c r="K52" s="129" t="s">
        <v>38</v>
      </c>
      <c r="L52" s="129">
        <f t="shared" si="23"/>
        <v>1.722</v>
      </c>
      <c r="M52" s="120" t="s">
        <v>38</v>
      </c>
      <c r="N52" s="120">
        <v>0</v>
      </c>
      <c r="O52" s="120" t="s">
        <v>38</v>
      </c>
      <c r="P52" s="120">
        <v>0</v>
      </c>
      <c r="Q52" s="120" t="s">
        <v>38</v>
      </c>
      <c r="R52" s="120">
        <v>0</v>
      </c>
      <c r="S52" s="120" t="s">
        <v>38</v>
      </c>
      <c r="T52" s="120">
        <v>0</v>
      </c>
      <c r="U52" s="64" t="s">
        <v>38</v>
      </c>
      <c r="V52" s="127">
        <v>0</v>
      </c>
      <c r="W52" s="164" t="s">
        <v>38</v>
      </c>
      <c r="X52" s="37">
        <v>0</v>
      </c>
      <c r="Y52" s="120" t="s">
        <v>38</v>
      </c>
      <c r="Z52" s="120">
        <v>1.722</v>
      </c>
      <c r="AA52" s="120" t="s">
        <v>38</v>
      </c>
      <c r="AB52" s="120">
        <v>1.722</v>
      </c>
      <c r="AC52" s="89" t="s">
        <v>38</v>
      </c>
      <c r="AD52" s="89">
        <f t="shared" si="24"/>
        <v>0</v>
      </c>
      <c r="AE52" s="89" t="s">
        <v>38</v>
      </c>
      <c r="AF52" s="77">
        <f t="shared" si="25"/>
        <v>0</v>
      </c>
      <c r="AG52" s="89" t="s">
        <v>38</v>
      </c>
      <c r="AH52" s="66">
        <f t="shared" si="16"/>
        <v>1</v>
      </c>
      <c r="AI52" s="72">
        <f>'10 финансирование '!X53</f>
        <v>0</v>
      </c>
    </row>
    <row r="53" spans="1:35" ht="22.5">
      <c r="A53" s="127" t="str">
        <f>'10 финансирование '!A54</f>
        <v>1.7.1.3</v>
      </c>
      <c r="B53" s="72" t="str">
        <f>'10 финансирование '!B54</f>
        <v xml:space="preserve">Блокиратор дронов "Гарпия ПРО 120W" (план мероприятий по усилению антитеррора) (2 ед.) </v>
      </c>
      <c r="C53" s="127" t="str">
        <f>'10 финансирование '!C54</f>
        <v>O_044</v>
      </c>
      <c r="D53" s="120" t="s">
        <v>38</v>
      </c>
      <c r="E53" s="120" t="s">
        <v>38</v>
      </c>
      <c r="F53" s="120">
        <v>0</v>
      </c>
      <c r="G53" s="120" t="s">
        <v>38</v>
      </c>
      <c r="H53" s="65">
        <v>0.51580000000000004</v>
      </c>
      <c r="I53" s="120" t="s">
        <v>38</v>
      </c>
      <c r="J53" s="129">
        <f t="shared" si="22"/>
        <v>0.51580000000000004</v>
      </c>
      <c r="K53" s="129" t="s">
        <v>38</v>
      </c>
      <c r="L53" s="129">
        <f t="shared" si="23"/>
        <v>0.51580000000000004</v>
      </c>
      <c r="M53" s="120" t="s">
        <v>38</v>
      </c>
      <c r="N53" s="120">
        <v>0</v>
      </c>
      <c r="O53" s="120" t="s">
        <v>38</v>
      </c>
      <c r="P53" s="120">
        <v>0</v>
      </c>
      <c r="Q53" s="120" t="s">
        <v>38</v>
      </c>
      <c r="R53" s="120">
        <v>0</v>
      </c>
      <c r="S53" s="120" t="s">
        <v>38</v>
      </c>
      <c r="T53" s="120">
        <v>0</v>
      </c>
      <c r="U53" s="64" t="s">
        <v>38</v>
      </c>
      <c r="V53" s="127">
        <v>0</v>
      </c>
      <c r="W53" s="164" t="s">
        <v>38</v>
      </c>
      <c r="X53" s="37">
        <v>0</v>
      </c>
      <c r="Y53" s="120" t="s">
        <v>38</v>
      </c>
      <c r="Z53" s="120">
        <v>0.51580000000000004</v>
      </c>
      <c r="AA53" s="120" t="s">
        <v>38</v>
      </c>
      <c r="AB53" s="120">
        <v>0.51580000000000004</v>
      </c>
      <c r="AC53" s="89" t="s">
        <v>38</v>
      </c>
      <c r="AD53" s="89">
        <f t="shared" si="24"/>
        <v>0</v>
      </c>
      <c r="AE53" s="89" t="s">
        <v>38</v>
      </c>
      <c r="AF53" s="77">
        <f t="shared" si="25"/>
        <v>0</v>
      </c>
      <c r="AG53" s="89" t="s">
        <v>38</v>
      </c>
      <c r="AH53" s="66">
        <f t="shared" si="16"/>
        <v>1</v>
      </c>
      <c r="AI53" s="72">
        <f>'10 финансирование '!X54</f>
        <v>0</v>
      </c>
    </row>
    <row r="54" spans="1:35" ht="33.75">
      <c r="A54" s="127" t="str">
        <f>'10 финансирование '!A55</f>
        <v>1.7.1.3</v>
      </c>
      <c r="B54" s="72" t="str">
        <f>'10 финансирование '!B55</f>
        <v>Блокиратор дронов «Гарпия GPS». Уличный водонепроницаемый подавитель сигналов GPS до 3 км (план мероприятий по усилению антитеррора) (1 ед.)</v>
      </c>
      <c r="C54" s="127" t="str">
        <f>'10 финансирование '!C55</f>
        <v>O_045</v>
      </c>
      <c r="D54" s="120" t="s">
        <v>38</v>
      </c>
      <c r="E54" s="120" t="s">
        <v>38</v>
      </c>
      <c r="F54" s="120">
        <v>0</v>
      </c>
      <c r="G54" s="120" t="s">
        <v>38</v>
      </c>
      <c r="H54" s="65">
        <v>0.45100000000000001</v>
      </c>
      <c r="I54" s="120" t="s">
        <v>38</v>
      </c>
      <c r="J54" s="129">
        <f t="shared" si="22"/>
        <v>0.45100000000000001</v>
      </c>
      <c r="K54" s="129" t="s">
        <v>38</v>
      </c>
      <c r="L54" s="129">
        <f t="shared" si="23"/>
        <v>0.45100000000000001</v>
      </c>
      <c r="M54" s="120" t="s">
        <v>38</v>
      </c>
      <c r="N54" s="120">
        <v>0</v>
      </c>
      <c r="O54" s="120" t="s">
        <v>38</v>
      </c>
      <c r="P54" s="120">
        <v>0</v>
      </c>
      <c r="Q54" s="120" t="s">
        <v>38</v>
      </c>
      <c r="R54" s="120">
        <v>0</v>
      </c>
      <c r="S54" s="120" t="s">
        <v>38</v>
      </c>
      <c r="T54" s="120">
        <v>0</v>
      </c>
      <c r="U54" s="64" t="s">
        <v>38</v>
      </c>
      <c r="V54" s="127">
        <v>0</v>
      </c>
      <c r="W54" s="164" t="s">
        <v>38</v>
      </c>
      <c r="X54" s="37">
        <v>0</v>
      </c>
      <c r="Y54" s="120" t="s">
        <v>38</v>
      </c>
      <c r="Z54" s="120">
        <v>0.45100000000000001</v>
      </c>
      <c r="AA54" s="120" t="s">
        <v>38</v>
      </c>
      <c r="AB54" s="120">
        <v>0.45100000000000001</v>
      </c>
      <c r="AC54" s="89" t="s">
        <v>38</v>
      </c>
      <c r="AD54" s="89">
        <f t="shared" si="24"/>
        <v>0</v>
      </c>
      <c r="AE54" s="89" t="s">
        <v>38</v>
      </c>
      <c r="AF54" s="77">
        <f t="shared" si="25"/>
        <v>0</v>
      </c>
      <c r="AG54" s="89" t="s">
        <v>38</v>
      </c>
      <c r="AH54" s="66">
        <f t="shared" si="16"/>
        <v>1</v>
      </c>
      <c r="AI54" s="72">
        <f>'10 финансирование '!X55</f>
        <v>0</v>
      </c>
    </row>
    <row r="55" spans="1:35">
      <c r="A55" s="127" t="str">
        <f>'10 финансирование '!A56</f>
        <v>1.7.1.4</v>
      </c>
      <c r="B55" s="72" t="str">
        <f>'10 финансирование '!B56</f>
        <v>Машина для прочистки труб</v>
      </c>
      <c r="C55" s="127" t="str">
        <f>'10 финансирование '!C56</f>
        <v>O_037</v>
      </c>
      <c r="D55" s="120" t="s">
        <v>38</v>
      </c>
      <c r="E55" s="120" t="s">
        <v>38</v>
      </c>
      <c r="F55" s="120">
        <v>0</v>
      </c>
      <c r="G55" s="120" t="s">
        <v>38</v>
      </c>
      <c r="H55" s="65">
        <v>0.3</v>
      </c>
      <c r="I55" s="120" t="s">
        <v>38</v>
      </c>
      <c r="J55" s="129">
        <f t="shared" si="22"/>
        <v>0.3</v>
      </c>
      <c r="K55" s="129" t="s">
        <v>38</v>
      </c>
      <c r="L55" s="129">
        <f t="shared" si="23"/>
        <v>0.3</v>
      </c>
      <c r="M55" s="120" t="s">
        <v>38</v>
      </c>
      <c r="N55" s="120">
        <v>0</v>
      </c>
      <c r="O55" s="120" t="s">
        <v>38</v>
      </c>
      <c r="P55" s="120">
        <v>0</v>
      </c>
      <c r="Q55" s="120" t="s">
        <v>38</v>
      </c>
      <c r="R55" s="120">
        <v>0</v>
      </c>
      <c r="S55" s="120" t="s">
        <v>38</v>
      </c>
      <c r="T55" s="120">
        <v>0</v>
      </c>
      <c r="U55" s="64" t="s">
        <v>38</v>
      </c>
      <c r="V55" s="127">
        <v>0</v>
      </c>
      <c r="W55" s="164" t="s">
        <v>38</v>
      </c>
      <c r="X55" s="37">
        <v>0</v>
      </c>
      <c r="Y55" s="120" t="s">
        <v>38</v>
      </c>
      <c r="Z55" s="120">
        <v>0.3</v>
      </c>
      <c r="AA55" s="120" t="s">
        <v>38</v>
      </c>
      <c r="AB55" s="120">
        <v>0.3</v>
      </c>
      <c r="AC55" s="89" t="s">
        <v>38</v>
      </c>
      <c r="AD55" s="89">
        <f t="shared" si="24"/>
        <v>0</v>
      </c>
      <c r="AE55" s="89" t="s">
        <v>38</v>
      </c>
      <c r="AF55" s="77">
        <f t="shared" si="25"/>
        <v>0</v>
      </c>
      <c r="AG55" s="89" t="s">
        <v>38</v>
      </c>
      <c r="AH55" s="66">
        <f t="shared" si="16"/>
        <v>1</v>
      </c>
      <c r="AI55" s="72">
        <f>'10 финансирование '!X56</f>
        <v>0</v>
      </c>
    </row>
    <row r="56" spans="1:35">
      <c r="A56" s="127" t="str">
        <f>'10 финансирование '!A57</f>
        <v>1.7.1.5</v>
      </c>
      <c r="B56" s="72" t="str">
        <f>'10 финансирование '!B57</f>
        <v>Расширение структурированной кабельной сети</v>
      </c>
      <c r="C56" s="127" t="str">
        <f>'10 финансирование '!C57</f>
        <v>M_015</v>
      </c>
      <c r="D56" s="120" t="s">
        <v>38</v>
      </c>
      <c r="E56" s="120" t="s">
        <v>38</v>
      </c>
      <c r="F56" s="129">
        <v>15.526841660000001</v>
      </c>
      <c r="G56" s="120" t="s">
        <v>38</v>
      </c>
      <c r="H56" s="65">
        <v>3.3559333333333328</v>
      </c>
      <c r="I56" s="120" t="s">
        <v>38</v>
      </c>
      <c r="J56" s="129">
        <f t="shared" si="22"/>
        <v>0.85593333333332966</v>
      </c>
      <c r="K56" s="129" t="s">
        <v>38</v>
      </c>
      <c r="L56" s="129">
        <f t="shared" si="23"/>
        <v>0.85593333000000005</v>
      </c>
      <c r="M56" s="120" t="s">
        <v>38</v>
      </c>
      <c r="N56" s="120">
        <v>0</v>
      </c>
      <c r="O56" s="120" t="s">
        <v>38</v>
      </c>
      <c r="P56" s="120">
        <v>0</v>
      </c>
      <c r="Q56" s="120" t="s">
        <v>38</v>
      </c>
      <c r="R56" s="120">
        <v>0</v>
      </c>
      <c r="S56" s="120" t="s">
        <v>38</v>
      </c>
      <c r="T56" s="120">
        <v>0</v>
      </c>
      <c r="U56" s="64" t="s">
        <v>38</v>
      </c>
      <c r="V56" s="127">
        <f>4.60833333333333-3.7524</f>
        <v>0.85593333333332966</v>
      </c>
      <c r="W56" s="164" t="s">
        <v>38</v>
      </c>
      <c r="X56" s="37">
        <v>0</v>
      </c>
      <c r="Y56" s="120" t="s">
        <v>38</v>
      </c>
      <c r="Z56" s="120">
        <v>0</v>
      </c>
      <c r="AA56" s="120" t="s">
        <v>38</v>
      </c>
      <c r="AB56" s="120">
        <v>0.85593333000000005</v>
      </c>
      <c r="AC56" s="89" t="s">
        <v>38</v>
      </c>
      <c r="AD56" s="89">
        <f t="shared" si="24"/>
        <v>2.5000000033333327</v>
      </c>
      <c r="AE56" s="89" t="s">
        <v>38</v>
      </c>
      <c r="AF56" s="77">
        <f t="shared" si="25"/>
        <v>3.3333296123316813E-9</v>
      </c>
      <c r="AG56" s="89" t="s">
        <v>38</v>
      </c>
      <c r="AH56" s="66">
        <f t="shared" si="16"/>
        <v>0.99999999610562007</v>
      </c>
      <c r="AI56" s="72">
        <f>'10 финансирование '!X57</f>
        <v>0</v>
      </c>
    </row>
    <row r="57" spans="1:35">
      <c r="A57" s="127" t="str">
        <f>'10 финансирование '!A58</f>
        <v>1.7.1.5</v>
      </c>
      <c r="B57" s="72" t="str">
        <f>'10 финансирование '!B58</f>
        <v>Пожарная сигнализация АТЦ (СМР,ПНР)</v>
      </c>
      <c r="C57" s="127" t="str">
        <f>'10 финансирование '!C58</f>
        <v>L_015</v>
      </c>
      <c r="D57" s="120" t="s">
        <v>38</v>
      </c>
      <c r="E57" s="120" t="s">
        <v>38</v>
      </c>
      <c r="F57" s="129">
        <v>0</v>
      </c>
      <c r="G57" s="120" t="s">
        <v>38</v>
      </c>
      <c r="H57" s="65">
        <v>2.13248974</v>
      </c>
      <c r="I57" s="120" t="s">
        <v>38</v>
      </c>
      <c r="J57" s="129">
        <f t="shared" si="22"/>
        <v>2.13248974</v>
      </c>
      <c r="K57" s="129" t="s">
        <v>38</v>
      </c>
      <c r="L57" s="129">
        <f t="shared" si="23"/>
        <v>1.1861450900000001</v>
      </c>
      <c r="M57" s="120" t="s">
        <v>38</v>
      </c>
      <c r="N57" s="120">
        <v>0</v>
      </c>
      <c r="O57" s="120" t="s">
        <v>38</v>
      </c>
      <c r="P57" s="120">
        <v>0</v>
      </c>
      <c r="Q57" s="120" t="s">
        <v>38</v>
      </c>
      <c r="R57" s="120">
        <v>0</v>
      </c>
      <c r="S57" s="120" t="s">
        <v>38</v>
      </c>
      <c r="T57" s="120">
        <v>0</v>
      </c>
      <c r="U57" s="64" t="s">
        <v>38</v>
      </c>
      <c r="V57" s="127">
        <v>1.083333333333</v>
      </c>
      <c r="W57" s="164" t="s">
        <v>38</v>
      </c>
      <c r="X57" s="37">
        <v>0</v>
      </c>
      <c r="Y57" s="120" t="s">
        <v>38</v>
      </c>
      <c r="Z57" s="120">
        <f>2.13248974-V57</f>
        <v>1.0491564066670001</v>
      </c>
      <c r="AA57" s="120" t="s">
        <v>38</v>
      </c>
      <c r="AB57" s="120">
        <f>0.36900009+0.817145</f>
        <v>1.1861450900000001</v>
      </c>
      <c r="AC57" s="89" t="s">
        <v>38</v>
      </c>
      <c r="AD57" s="89">
        <f t="shared" si="24"/>
        <v>0.9463446499999999</v>
      </c>
      <c r="AE57" s="89" t="s">
        <v>38</v>
      </c>
      <c r="AF57" s="77">
        <f t="shared" si="25"/>
        <v>0.9463446499999999</v>
      </c>
      <c r="AG57" s="89" t="s">
        <v>38</v>
      </c>
      <c r="AH57" s="66">
        <f t="shared" si="16"/>
        <v>0.55622546160526898</v>
      </c>
      <c r="AI57" s="72">
        <f>'10 финансирование '!X58</f>
        <v>0</v>
      </c>
    </row>
    <row r="58" spans="1:35">
      <c r="A58" s="127" t="str">
        <f>'10 финансирование '!A59</f>
        <v>1.7.1.5</v>
      </c>
      <c r="B58" s="72" t="str">
        <f>'10 финансирование '!B59</f>
        <v xml:space="preserve">Тепловизор портативный </v>
      </c>
      <c r="C58" s="127" t="str">
        <f>'10 финансирование '!C59</f>
        <v>O_012</v>
      </c>
      <c r="D58" s="120" t="s">
        <v>38</v>
      </c>
      <c r="E58" s="120" t="s">
        <v>38</v>
      </c>
      <c r="F58" s="120">
        <v>0</v>
      </c>
      <c r="G58" s="120" t="s">
        <v>38</v>
      </c>
      <c r="H58" s="65">
        <v>0.216057058333333</v>
      </c>
      <c r="I58" s="120" t="s">
        <v>38</v>
      </c>
      <c r="J58" s="129">
        <f t="shared" si="22"/>
        <v>0.21600000000000003</v>
      </c>
      <c r="K58" s="129" t="s">
        <v>38</v>
      </c>
      <c r="L58" s="129">
        <f t="shared" si="23"/>
        <v>0.216</v>
      </c>
      <c r="M58" s="120" t="s">
        <v>38</v>
      </c>
      <c r="N58" s="120">
        <v>0</v>
      </c>
      <c r="O58" s="120" t="s">
        <v>38</v>
      </c>
      <c r="P58" s="120">
        <v>0</v>
      </c>
      <c r="Q58" s="120" t="s">
        <v>38</v>
      </c>
      <c r="R58" s="120">
        <f>0.45564048-0.23964048</f>
        <v>0.21600000000000003</v>
      </c>
      <c r="S58" s="120" t="s">
        <v>38</v>
      </c>
      <c r="T58" s="120">
        <v>0.216</v>
      </c>
      <c r="U58" s="64" t="s">
        <v>38</v>
      </c>
      <c r="V58" s="127">
        <v>0</v>
      </c>
      <c r="W58" s="164" t="s">
        <v>38</v>
      </c>
      <c r="X58" s="37">
        <v>0</v>
      </c>
      <c r="Y58" s="120" t="s">
        <v>38</v>
      </c>
      <c r="Z58" s="120">
        <v>0</v>
      </c>
      <c r="AA58" s="120" t="s">
        <v>38</v>
      </c>
      <c r="AB58" s="120">
        <v>0</v>
      </c>
      <c r="AC58" s="89" t="s">
        <v>38</v>
      </c>
      <c r="AD58" s="89">
        <f t="shared" si="24"/>
        <v>5.7058333332998812E-5</v>
      </c>
      <c r="AE58" s="89" t="s">
        <v>38</v>
      </c>
      <c r="AF58" s="77">
        <f t="shared" si="25"/>
        <v>0</v>
      </c>
      <c r="AG58" s="89" t="s">
        <v>38</v>
      </c>
      <c r="AH58" s="66">
        <f t="shared" si="16"/>
        <v>0.99999999999999989</v>
      </c>
      <c r="AI58" s="72">
        <f>'10 финансирование '!X59</f>
        <v>0</v>
      </c>
    </row>
    <row r="59" spans="1:35" ht="22.5">
      <c r="A59" s="127" t="str">
        <f>'10 финансирование '!A60</f>
        <v>1.7.1.5</v>
      </c>
      <c r="B59" s="72" t="str">
        <f>'10 финансирование '!B60</f>
        <v>Автоматическая система для испытания кабелей с изоляцией из сшитого полиэтилена</v>
      </c>
      <c r="C59" s="127" t="str">
        <f>'10 финансирование '!C60</f>
        <v>O_016</v>
      </c>
      <c r="D59" s="120" t="s">
        <v>38</v>
      </c>
      <c r="E59" s="120" t="s">
        <v>38</v>
      </c>
      <c r="F59" s="120">
        <v>0</v>
      </c>
      <c r="G59" s="120" t="s">
        <v>38</v>
      </c>
      <c r="H59" s="65">
        <v>3.0997508333333301</v>
      </c>
      <c r="I59" s="120" t="s">
        <v>38</v>
      </c>
      <c r="J59" s="129">
        <f t="shared" si="22"/>
        <v>3.0991666666666706</v>
      </c>
      <c r="K59" s="129" t="s">
        <v>38</v>
      </c>
      <c r="L59" s="129">
        <f t="shared" si="23"/>
        <v>3.0991666699999998</v>
      </c>
      <c r="M59" s="120" t="s">
        <v>38</v>
      </c>
      <c r="N59" s="120">
        <v>0</v>
      </c>
      <c r="O59" s="120" t="s">
        <v>38</v>
      </c>
      <c r="P59" s="120">
        <v>0</v>
      </c>
      <c r="Q59" s="120" t="s">
        <v>38</v>
      </c>
      <c r="R59" s="120">
        <v>0</v>
      </c>
      <c r="S59" s="120" t="s">
        <v>38</v>
      </c>
      <c r="T59" s="120">
        <v>0</v>
      </c>
      <c r="U59" s="64" t="s">
        <v>38</v>
      </c>
      <c r="V59" s="127">
        <f>4.76678664-1.66761997333333</f>
        <v>3.0991666666666706</v>
      </c>
      <c r="W59" s="164" t="s">
        <v>38</v>
      </c>
      <c r="X59" s="37">
        <v>0</v>
      </c>
      <c r="Y59" s="120" t="s">
        <v>38</v>
      </c>
      <c r="Z59" s="120">
        <v>0</v>
      </c>
      <c r="AA59" s="120" t="s">
        <v>38</v>
      </c>
      <c r="AB59" s="120">
        <v>3.0991666699999998</v>
      </c>
      <c r="AC59" s="89" t="s">
        <v>38</v>
      </c>
      <c r="AD59" s="89">
        <f t="shared" si="24"/>
        <v>5.8416333333033421E-4</v>
      </c>
      <c r="AE59" s="89" t="s">
        <v>38</v>
      </c>
      <c r="AF59" s="77">
        <f t="shared" si="25"/>
        <v>-3.3333291682424715E-9</v>
      </c>
      <c r="AG59" s="89" t="s">
        <v>38</v>
      </c>
      <c r="AH59" s="66">
        <f t="shared" si="16"/>
        <v>1.0000000010755565</v>
      </c>
      <c r="AI59" s="72">
        <f>'10 финансирование '!X60</f>
        <v>0</v>
      </c>
    </row>
    <row r="60" spans="1:35">
      <c r="A60" s="127" t="str">
        <f>'10 финансирование '!A61</f>
        <v>1.7.1.5</v>
      </c>
      <c r="B60" s="72" t="str">
        <f>'10 финансирование '!B61</f>
        <v>Измеритель сопротивления заземления</v>
      </c>
      <c r="C60" s="127" t="str">
        <f>'10 финансирование '!C61</f>
        <v>O_018</v>
      </c>
      <c r="D60" s="120" t="s">
        <v>38</v>
      </c>
      <c r="E60" s="120" t="s">
        <v>38</v>
      </c>
      <c r="F60" s="120">
        <v>0</v>
      </c>
      <c r="G60" s="120" t="s">
        <v>38</v>
      </c>
      <c r="H60" s="65">
        <v>0.35</v>
      </c>
      <c r="I60" s="120" t="s">
        <v>38</v>
      </c>
      <c r="J60" s="129">
        <f t="shared" si="22"/>
        <v>0.35</v>
      </c>
      <c r="K60" s="129" t="s">
        <v>38</v>
      </c>
      <c r="L60" s="129">
        <f t="shared" si="23"/>
        <v>0.35</v>
      </c>
      <c r="M60" s="120" t="s">
        <v>38</v>
      </c>
      <c r="N60" s="120">
        <v>0</v>
      </c>
      <c r="O60" s="120" t="s">
        <v>38</v>
      </c>
      <c r="P60" s="120">
        <v>0</v>
      </c>
      <c r="Q60" s="120" t="s">
        <v>38</v>
      </c>
      <c r="R60" s="120">
        <v>0</v>
      </c>
      <c r="S60" s="120" t="s">
        <v>38</v>
      </c>
      <c r="T60" s="120">
        <v>0</v>
      </c>
      <c r="U60" s="64" t="s">
        <v>38</v>
      </c>
      <c r="V60" s="127">
        <f>0.500868216-0.150868216</f>
        <v>0.35</v>
      </c>
      <c r="W60" s="164" t="s">
        <v>38</v>
      </c>
      <c r="X60" s="37">
        <v>0</v>
      </c>
      <c r="Y60" s="120" t="s">
        <v>38</v>
      </c>
      <c r="Z60" s="120">
        <v>0</v>
      </c>
      <c r="AA60" s="120" t="s">
        <v>38</v>
      </c>
      <c r="AB60" s="120">
        <v>0.35</v>
      </c>
      <c r="AC60" s="89" t="s">
        <v>38</v>
      </c>
      <c r="AD60" s="89">
        <f t="shared" si="24"/>
        <v>0</v>
      </c>
      <c r="AE60" s="89" t="s">
        <v>38</v>
      </c>
      <c r="AF60" s="77">
        <f t="shared" si="25"/>
        <v>0</v>
      </c>
      <c r="AG60" s="89" t="s">
        <v>38</v>
      </c>
      <c r="AH60" s="66">
        <f t="shared" si="16"/>
        <v>1</v>
      </c>
      <c r="AI60" s="72">
        <f>'10 финансирование '!X61</f>
        <v>0</v>
      </c>
    </row>
    <row r="61" spans="1:35" s="94" customFormat="1" ht="22.5">
      <c r="A61" s="37" t="str">
        <f>'10 финансирование '!A62</f>
        <v>1.7.1.5</v>
      </c>
      <c r="B61" s="97" t="str">
        <f>'10 финансирование '!B62</f>
        <v>Измеритель высоковольтный электрической емкости и тангенса угла диэлектрических потерь силовых трансформаотров</v>
      </c>
      <c r="C61" s="37" t="str">
        <f>'10 финансирование '!C62</f>
        <v>O_019</v>
      </c>
      <c r="D61" s="129" t="s">
        <v>38</v>
      </c>
      <c r="E61" s="129" t="s">
        <v>38</v>
      </c>
      <c r="F61" s="129">
        <v>0</v>
      </c>
      <c r="G61" s="129" t="s">
        <v>38</v>
      </c>
      <c r="H61" s="65">
        <v>1.4566666699999999</v>
      </c>
      <c r="I61" s="129" t="s">
        <v>38</v>
      </c>
      <c r="J61" s="129">
        <f t="shared" si="22"/>
        <v>1.4566666699999999</v>
      </c>
      <c r="K61" s="129" t="s">
        <v>38</v>
      </c>
      <c r="L61" s="129">
        <f t="shared" si="23"/>
        <v>1.4566666699999999</v>
      </c>
      <c r="M61" s="129" t="s">
        <v>38</v>
      </c>
      <c r="N61" s="129">
        <v>0</v>
      </c>
      <c r="O61" s="129" t="s">
        <v>38</v>
      </c>
      <c r="P61" s="129">
        <v>0</v>
      </c>
      <c r="Q61" s="129" t="s">
        <v>38</v>
      </c>
      <c r="R61" s="129">
        <v>0</v>
      </c>
      <c r="S61" s="129" t="s">
        <v>38</v>
      </c>
      <c r="T61" s="129">
        <v>1.4566666699999999</v>
      </c>
      <c r="U61" s="65" t="s">
        <v>38</v>
      </c>
      <c r="V61" s="37">
        <v>1.4440500000000001</v>
      </c>
      <c r="W61" s="66" t="s">
        <v>38</v>
      </c>
      <c r="X61" s="37">
        <v>0</v>
      </c>
      <c r="Y61" s="129" t="s">
        <v>38</v>
      </c>
      <c r="Z61" s="129">
        <f>1.45666667-V61</f>
        <v>1.2616669999999885E-2</v>
      </c>
      <c r="AA61" s="129" t="s">
        <v>38</v>
      </c>
      <c r="AB61" s="129">
        <v>0</v>
      </c>
      <c r="AC61" s="77" t="s">
        <v>38</v>
      </c>
      <c r="AD61" s="77">
        <f t="shared" si="24"/>
        <v>0</v>
      </c>
      <c r="AE61" s="77" t="s">
        <v>38</v>
      </c>
      <c r="AF61" s="77">
        <f t="shared" si="25"/>
        <v>0</v>
      </c>
      <c r="AG61" s="77" t="s">
        <v>38</v>
      </c>
      <c r="AH61" s="66">
        <f t="shared" si="16"/>
        <v>1</v>
      </c>
      <c r="AI61" s="97">
        <f>'10 финансирование '!X62</f>
        <v>0</v>
      </c>
    </row>
    <row r="62" spans="1:35" ht="22.5">
      <c r="A62" s="127" t="str">
        <f>'10 финансирование '!A63</f>
        <v>1.7.1.5</v>
      </c>
      <c r="B62" s="72" t="str">
        <f>'10 финансирование '!B63</f>
        <v>Измеритель параметров силовых трансформаторов (проведение опытов ХХ и КЗ)</v>
      </c>
      <c r="C62" s="127" t="str">
        <f>'10 финансирование '!C63</f>
        <v>O_020</v>
      </c>
      <c r="D62" s="120" t="s">
        <v>38</v>
      </c>
      <c r="E62" s="120" t="s">
        <v>38</v>
      </c>
      <c r="F62" s="120">
        <v>0</v>
      </c>
      <c r="G62" s="120" t="s">
        <v>38</v>
      </c>
      <c r="H62" s="65">
        <v>0.41433333</v>
      </c>
      <c r="I62" s="120" t="s">
        <v>38</v>
      </c>
      <c r="J62" s="129">
        <f t="shared" si="22"/>
        <v>0.41433333</v>
      </c>
      <c r="K62" s="129" t="s">
        <v>38</v>
      </c>
      <c r="L62" s="129">
        <f t="shared" si="23"/>
        <v>0.41433333</v>
      </c>
      <c r="M62" s="120" t="s">
        <v>38</v>
      </c>
      <c r="N62" s="120">
        <v>0</v>
      </c>
      <c r="O62" s="120" t="s">
        <v>38</v>
      </c>
      <c r="P62" s="120">
        <v>0</v>
      </c>
      <c r="Q62" s="120" t="s">
        <v>38</v>
      </c>
      <c r="R62" s="120">
        <v>0</v>
      </c>
      <c r="S62" s="120" t="s">
        <v>38</v>
      </c>
      <c r="T62" s="120">
        <v>0</v>
      </c>
      <c r="U62" s="64" t="s">
        <v>38</v>
      </c>
      <c r="V62" s="127">
        <f>0.53079-0.11645667</f>
        <v>0.41433333</v>
      </c>
      <c r="W62" s="164" t="s">
        <v>38</v>
      </c>
      <c r="X62" s="37">
        <v>0.41433333</v>
      </c>
      <c r="Y62" s="120" t="s">
        <v>38</v>
      </c>
      <c r="Z62" s="120">
        <v>0</v>
      </c>
      <c r="AA62" s="120" t="s">
        <v>38</v>
      </c>
      <c r="AB62" s="120">
        <v>0</v>
      </c>
      <c r="AC62" s="89" t="s">
        <v>38</v>
      </c>
      <c r="AD62" s="89">
        <f t="shared" si="24"/>
        <v>0</v>
      </c>
      <c r="AE62" s="89" t="s">
        <v>38</v>
      </c>
      <c r="AF62" s="77">
        <f t="shared" si="25"/>
        <v>0</v>
      </c>
      <c r="AG62" s="89" t="s">
        <v>38</v>
      </c>
      <c r="AH62" s="66">
        <f t="shared" si="16"/>
        <v>1</v>
      </c>
      <c r="AI62" s="72">
        <f>'10 финансирование '!X63</f>
        <v>0</v>
      </c>
    </row>
    <row r="63" spans="1:35">
      <c r="A63" s="127" t="str">
        <f>'10 финансирование '!A64</f>
        <v>1.7.1.5</v>
      </c>
      <c r="B63" s="72" t="str">
        <f>'10 финансирование '!B64</f>
        <v>Цифровой киловольтметр</v>
      </c>
      <c r="C63" s="127" t="str">
        <f>'10 финансирование '!C64</f>
        <v>O_021</v>
      </c>
      <c r="D63" s="120" t="s">
        <v>38</v>
      </c>
      <c r="E63" s="120" t="s">
        <v>38</v>
      </c>
      <c r="F63" s="120">
        <v>0</v>
      </c>
      <c r="G63" s="120" t="s">
        <v>38</v>
      </c>
      <c r="H63" s="65">
        <v>0.81301667</v>
      </c>
      <c r="I63" s="120" t="s">
        <v>38</v>
      </c>
      <c r="J63" s="129">
        <f t="shared" si="22"/>
        <v>0.81301667</v>
      </c>
      <c r="K63" s="129" t="s">
        <v>38</v>
      </c>
      <c r="L63" s="129">
        <f t="shared" si="23"/>
        <v>0.81301667</v>
      </c>
      <c r="M63" s="120" t="s">
        <v>38</v>
      </c>
      <c r="N63" s="120">
        <v>0</v>
      </c>
      <c r="O63" s="120" t="s">
        <v>38</v>
      </c>
      <c r="P63" s="120">
        <v>0</v>
      </c>
      <c r="Q63" s="120" t="s">
        <v>38</v>
      </c>
      <c r="R63" s="120">
        <v>0</v>
      </c>
      <c r="S63" s="120" t="s">
        <v>38</v>
      </c>
      <c r="T63" s="120">
        <v>0</v>
      </c>
      <c r="U63" s="64" t="s">
        <v>38</v>
      </c>
      <c r="V63" s="127">
        <v>0</v>
      </c>
      <c r="W63" s="164" t="s">
        <v>38</v>
      </c>
      <c r="X63" s="37">
        <v>0.81301667</v>
      </c>
      <c r="Y63" s="120" t="s">
        <v>38</v>
      </c>
      <c r="Z63" s="120">
        <v>0.81301667</v>
      </c>
      <c r="AA63" s="120" t="s">
        <v>38</v>
      </c>
      <c r="AB63" s="120">
        <v>0</v>
      </c>
      <c r="AC63" s="89" t="s">
        <v>38</v>
      </c>
      <c r="AD63" s="89">
        <f t="shared" si="24"/>
        <v>0</v>
      </c>
      <c r="AE63" s="89" t="s">
        <v>38</v>
      </c>
      <c r="AF63" s="77">
        <f t="shared" si="25"/>
        <v>0</v>
      </c>
      <c r="AG63" s="89" t="s">
        <v>38</v>
      </c>
      <c r="AH63" s="66">
        <f t="shared" si="16"/>
        <v>1</v>
      </c>
      <c r="AI63" s="72">
        <f>'10 финансирование '!X64</f>
        <v>0</v>
      </c>
    </row>
    <row r="64" spans="1:35">
      <c r="A64" s="127" t="str">
        <f>'10 финансирование '!A65</f>
        <v>1.7.1.5</v>
      </c>
      <c r="B64" s="72" t="str">
        <f>'10 финансирование '!B65</f>
        <v>Кулонометрический титратор</v>
      </c>
      <c r="C64" s="127" t="str">
        <f>'10 финансирование '!C65</f>
        <v>O_023</v>
      </c>
      <c r="D64" s="120" t="s">
        <v>38</v>
      </c>
      <c r="E64" s="120" t="s">
        <v>38</v>
      </c>
      <c r="F64" s="120">
        <v>0</v>
      </c>
      <c r="G64" s="120" t="s">
        <v>38</v>
      </c>
      <c r="H64" s="65">
        <v>1.0166654416666701</v>
      </c>
      <c r="I64" s="120" t="s">
        <v>38</v>
      </c>
      <c r="J64" s="129">
        <f t="shared" si="22"/>
        <v>1.0166654399999999</v>
      </c>
      <c r="K64" s="129" t="s">
        <v>38</v>
      </c>
      <c r="L64" s="129">
        <f t="shared" si="23"/>
        <v>1.0166654399999999</v>
      </c>
      <c r="M64" s="120" t="s">
        <v>38</v>
      </c>
      <c r="N64" s="120">
        <f>1.36001-0.34334456</f>
        <v>1.0166654399999999</v>
      </c>
      <c r="O64" s="120" t="s">
        <v>38</v>
      </c>
      <c r="P64" s="120">
        <v>0</v>
      </c>
      <c r="Q64" s="120" t="s">
        <v>38</v>
      </c>
      <c r="R64" s="120">
        <v>0</v>
      </c>
      <c r="S64" s="120" t="s">
        <v>38</v>
      </c>
      <c r="T64" s="120">
        <v>1.0166654399999999</v>
      </c>
      <c r="U64" s="64" t="s">
        <v>38</v>
      </c>
      <c r="V64" s="127">
        <v>0</v>
      </c>
      <c r="W64" s="164" t="s">
        <v>38</v>
      </c>
      <c r="X64" s="37">
        <v>0</v>
      </c>
      <c r="Y64" s="120" t="s">
        <v>38</v>
      </c>
      <c r="Z64" s="120">
        <v>0</v>
      </c>
      <c r="AA64" s="120" t="s">
        <v>38</v>
      </c>
      <c r="AB64" s="120">
        <v>0</v>
      </c>
      <c r="AC64" s="89" t="s">
        <v>38</v>
      </c>
      <c r="AD64" s="89">
        <f t="shared" si="24"/>
        <v>1.6666701352363589E-9</v>
      </c>
      <c r="AE64" s="89" t="s">
        <v>38</v>
      </c>
      <c r="AF64" s="77">
        <f t="shared" si="25"/>
        <v>0</v>
      </c>
      <c r="AG64" s="89" t="s">
        <v>38</v>
      </c>
      <c r="AH64" s="66">
        <f t="shared" si="16"/>
        <v>1</v>
      </c>
      <c r="AI64" s="72">
        <f>'10 финансирование '!X65</f>
        <v>0</v>
      </c>
    </row>
    <row r="65" spans="1:35" s="94" customFormat="1">
      <c r="A65" s="37" t="str">
        <f>'10 финансирование '!A66</f>
        <v>1.7.1.5</v>
      </c>
      <c r="B65" s="97" t="str">
        <f>'10 финансирование '!B66</f>
        <v xml:space="preserve">Весы аналитические </v>
      </c>
      <c r="C65" s="37" t="str">
        <f>'10 финансирование '!C66</f>
        <v>O_025</v>
      </c>
      <c r="D65" s="129" t="s">
        <v>38</v>
      </c>
      <c r="E65" s="129" t="s">
        <v>38</v>
      </c>
      <c r="F65" s="129">
        <v>0</v>
      </c>
      <c r="G65" s="129" t="s">
        <v>38</v>
      </c>
      <c r="H65" s="65">
        <v>0.19708333</v>
      </c>
      <c r="I65" s="129" t="s">
        <v>38</v>
      </c>
      <c r="J65" s="129">
        <f t="shared" si="22"/>
        <v>0.19708332999999997</v>
      </c>
      <c r="K65" s="129" t="s">
        <v>38</v>
      </c>
      <c r="L65" s="129">
        <f t="shared" si="23"/>
        <v>0.19708333</v>
      </c>
      <c r="M65" s="129" t="s">
        <v>38</v>
      </c>
      <c r="N65" s="129">
        <v>0</v>
      </c>
      <c r="O65" s="129" t="s">
        <v>38</v>
      </c>
      <c r="P65" s="129">
        <v>0</v>
      </c>
      <c r="Q65" s="129" t="s">
        <v>38</v>
      </c>
      <c r="R65" s="129">
        <f>0.33035-0.13326667</f>
        <v>0.19708332999999997</v>
      </c>
      <c r="S65" s="129" t="s">
        <v>38</v>
      </c>
      <c r="T65" s="129">
        <v>0.19708333</v>
      </c>
      <c r="U65" s="65" t="s">
        <v>38</v>
      </c>
      <c r="V65" s="37">
        <v>0</v>
      </c>
      <c r="W65" s="66" t="s">
        <v>38</v>
      </c>
      <c r="X65" s="37">
        <v>0</v>
      </c>
      <c r="Y65" s="129" t="s">
        <v>38</v>
      </c>
      <c r="Z65" s="129">
        <v>0</v>
      </c>
      <c r="AA65" s="129" t="s">
        <v>38</v>
      </c>
      <c r="AB65" s="129">
        <v>0</v>
      </c>
      <c r="AC65" s="77" t="s">
        <v>38</v>
      </c>
      <c r="AD65" s="77">
        <f t="shared" si="24"/>
        <v>0</v>
      </c>
      <c r="AE65" s="77" t="s">
        <v>38</v>
      </c>
      <c r="AF65" s="77">
        <f t="shared" si="25"/>
        <v>0</v>
      </c>
      <c r="AG65" s="77" t="s">
        <v>38</v>
      </c>
      <c r="AH65" s="66">
        <f t="shared" si="16"/>
        <v>1.0000000000000002</v>
      </c>
      <c r="AI65" s="97">
        <f>'10 финансирование '!X66</f>
        <v>0</v>
      </c>
    </row>
    <row r="66" spans="1:35">
      <c r="A66" s="127" t="str">
        <f>'10 финансирование '!A67</f>
        <v>1.7.1.5</v>
      </c>
      <c r="B66" s="72" t="str">
        <f>'10 финансирование '!B67</f>
        <v>Калибратор многофункциональный</v>
      </c>
      <c r="C66" s="127" t="str">
        <f>'10 финансирование '!C67</f>
        <v>O_026</v>
      </c>
      <c r="D66" s="120" t="s">
        <v>38</v>
      </c>
      <c r="E66" s="120" t="s">
        <v>38</v>
      </c>
      <c r="F66" s="120">
        <v>0</v>
      </c>
      <c r="G66" s="120" t="s">
        <v>38</v>
      </c>
      <c r="H66" s="65">
        <v>1.157019</v>
      </c>
      <c r="I66" s="120" t="s">
        <v>38</v>
      </c>
      <c r="J66" s="129">
        <f t="shared" si="22"/>
        <v>1.157019</v>
      </c>
      <c r="K66" s="129" t="s">
        <v>38</v>
      </c>
      <c r="L66" s="129">
        <f t="shared" si="23"/>
        <v>1.157019</v>
      </c>
      <c r="M66" s="120" t="s">
        <v>38</v>
      </c>
      <c r="N66" s="120">
        <v>0</v>
      </c>
      <c r="O66" s="120" t="s">
        <v>38</v>
      </c>
      <c r="P66" s="120">
        <v>0</v>
      </c>
      <c r="Q66" s="120" t="s">
        <v>38</v>
      </c>
      <c r="R66" s="120">
        <v>0</v>
      </c>
      <c r="S66" s="120" t="s">
        <v>38</v>
      </c>
      <c r="T66" s="120">
        <v>0</v>
      </c>
      <c r="U66" s="64" t="s">
        <v>38</v>
      </c>
      <c r="V66" s="127">
        <v>0.90582194499965407</v>
      </c>
      <c r="W66" s="164" t="s">
        <v>38</v>
      </c>
      <c r="X66" s="37">
        <v>1.157019</v>
      </c>
      <c r="Y66" s="120" t="s">
        <v>38</v>
      </c>
      <c r="Z66" s="120">
        <f>1.157019-V66</f>
        <v>0.25119705500034595</v>
      </c>
      <c r="AA66" s="120" t="s">
        <v>38</v>
      </c>
      <c r="AB66" s="120">
        <v>0</v>
      </c>
      <c r="AC66" s="89" t="s">
        <v>38</v>
      </c>
      <c r="AD66" s="89">
        <f t="shared" si="24"/>
        <v>0</v>
      </c>
      <c r="AE66" s="89" t="s">
        <v>38</v>
      </c>
      <c r="AF66" s="77">
        <f t="shared" si="25"/>
        <v>0</v>
      </c>
      <c r="AG66" s="89" t="s">
        <v>38</v>
      </c>
      <c r="AH66" s="66">
        <f t="shared" si="16"/>
        <v>1</v>
      </c>
      <c r="AI66" s="72">
        <f>'10 финансирование '!X67</f>
        <v>0</v>
      </c>
    </row>
    <row r="67" spans="1:35" s="94" customFormat="1">
      <c r="A67" s="37" t="str">
        <f>'10 финансирование '!A68</f>
        <v>1.7.1.5</v>
      </c>
      <c r="B67" s="97" t="str">
        <f>'10 финансирование '!B68</f>
        <v>Ph анализатор</v>
      </c>
      <c r="C67" s="37" t="str">
        <f>'10 финансирование '!C68</f>
        <v>O_027</v>
      </c>
      <c r="D67" s="129" t="s">
        <v>38</v>
      </c>
      <c r="E67" s="129" t="s">
        <v>38</v>
      </c>
      <c r="F67" s="129">
        <v>0</v>
      </c>
      <c r="G67" s="129" t="s">
        <v>38</v>
      </c>
      <c r="H67" s="65">
        <v>0.172916666666667</v>
      </c>
      <c r="I67" s="129" t="s">
        <v>38</v>
      </c>
      <c r="J67" s="129">
        <f t="shared" si="22"/>
        <v>0.172916666666667</v>
      </c>
      <c r="K67" s="129" t="s">
        <v>38</v>
      </c>
      <c r="L67" s="129">
        <f t="shared" si="23"/>
        <v>0.17291666999999999</v>
      </c>
      <c r="M67" s="129" t="s">
        <v>38</v>
      </c>
      <c r="N67" s="129">
        <v>0</v>
      </c>
      <c r="O67" s="129" t="s">
        <v>38</v>
      </c>
      <c r="P67" s="129">
        <v>0</v>
      </c>
      <c r="Q67" s="129" t="s">
        <v>38</v>
      </c>
      <c r="R67" s="129">
        <v>0.127375248</v>
      </c>
      <c r="S67" s="129" t="s">
        <v>38</v>
      </c>
      <c r="T67" s="129">
        <v>0</v>
      </c>
      <c r="U67" s="65" t="s">
        <v>38</v>
      </c>
      <c r="V67" s="37">
        <v>0</v>
      </c>
      <c r="W67" s="66" t="s">
        <v>38</v>
      </c>
      <c r="X67" s="37">
        <v>0</v>
      </c>
      <c r="Y67" s="129" t="s">
        <v>38</v>
      </c>
      <c r="Z67" s="129">
        <f>0.172916666666667-R67</f>
        <v>4.5541418666667E-2</v>
      </c>
      <c r="AA67" s="129" t="s">
        <v>38</v>
      </c>
      <c r="AB67" s="129">
        <v>0.17291666999999999</v>
      </c>
      <c r="AC67" s="77" t="s">
        <v>38</v>
      </c>
      <c r="AD67" s="77">
        <f t="shared" si="24"/>
        <v>-3.3333329985119065E-9</v>
      </c>
      <c r="AE67" s="77" t="s">
        <v>38</v>
      </c>
      <c r="AF67" s="77">
        <f t="shared" si="25"/>
        <v>-3.3333329985119065E-9</v>
      </c>
      <c r="AG67" s="77" t="s">
        <v>38</v>
      </c>
      <c r="AH67" s="66">
        <f t="shared" si="16"/>
        <v>1.0000000192771066</v>
      </c>
      <c r="AI67" s="97">
        <f>'10 финансирование '!X68</f>
        <v>0</v>
      </c>
    </row>
    <row r="68" spans="1:35">
      <c r="A68" s="127" t="str">
        <f>'10 финансирование '!A69</f>
        <v>1.7.1.5</v>
      </c>
      <c r="B68" s="72" t="str">
        <f>'10 финансирование '!B69</f>
        <v>Осциллограф</v>
      </c>
      <c r="C68" s="127" t="str">
        <f>'10 финансирование '!C69</f>
        <v>O_028</v>
      </c>
      <c r="D68" s="120" t="s">
        <v>38</v>
      </c>
      <c r="E68" s="120" t="s">
        <v>38</v>
      </c>
      <c r="F68" s="120">
        <v>0</v>
      </c>
      <c r="G68" s="120" t="s">
        <v>38</v>
      </c>
      <c r="H68" s="65">
        <v>1.0425469999999999</v>
      </c>
      <c r="I68" s="120" t="s">
        <v>38</v>
      </c>
      <c r="J68" s="129">
        <f t="shared" si="22"/>
        <v>1.0425469999999999</v>
      </c>
      <c r="K68" s="129" t="s">
        <v>38</v>
      </c>
      <c r="L68" s="129">
        <f t="shared" si="23"/>
        <v>1.0425469999999999</v>
      </c>
      <c r="M68" s="120" t="s">
        <v>38</v>
      </c>
      <c r="N68" s="120">
        <v>0</v>
      </c>
      <c r="O68" s="120" t="s">
        <v>38</v>
      </c>
      <c r="P68" s="120">
        <v>0</v>
      </c>
      <c r="Q68" s="120" t="s">
        <v>38</v>
      </c>
      <c r="R68" s="120">
        <v>0.79190057999999997</v>
      </c>
      <c r="S68" s="120" t="s">
        <v>38</v>
      </c>
      <c r="T68" s="120">
        <v>0</v>
      </c>
      <c r="U68" s="64" t="s">
        <v>38</v>
      </c>
      <c r="V68" s="127">
        <v>0</v>
      </c>
      <c r="W68" s="164" t="s">
        <v>38</v>
      </c>
      <c r="X68" s="37">
        <v>1.0425469999999999</v>
      </c>
      <c r="Y68" s="120" t="s">
        <v>38</v>
      </c>
      <c r="Z68" s="120">
        <f>1.042547-R68</f>
        <v>0.25064641999999993</v>
      </c>
      <c r="AA68" s="120" t="s">
        <v>38</v>
      </c>
      <c r="AB68" s="120">
        <v>0</v>
      </c>
      <c r="AC68" s="89" t="s">
        <v>38</v>
      </c>
      <c r="AD68" s="89">
        <f t="shared" si="24"/>
        <v>0</v>
      </c>
      <c r="AE68" s="89" t="s">
        <v>38</v>
      </c>
      <c r="AF68" s="77">
        <f t="shared" si="25"/>
        <v>0</v>
      </c>
      <c r="AG68" s="89" t="s">
        <v>38</v>
      </c>
      <c r="AH68" s="66">
        <f t="shared" si="16"/>
        <v>1</v>
      </c>
      <c r="AI68" s="72">
        <f>'10 финансирование '!X69</f>
        <v>0</v>
      </c>
    </row>
    <row r="69" spans="1:35">
      <c r="A69" s="127" t="str">
        <f>'10 финансирование '!A70</f>
        <v>1.7.1.5</v>
      </c>
      <c r="B69" s="72" t="str">
        <f>'10 финансирование '!B70</f>
        <v>Автоматизированный гидрологический комплекс</v>
      </c>
      <c r="C69" s="127" t="str">
        <f>'10 финансирование '!C70</f>
        <v>O_029</v>
      </c>
      <c r="D69" s="120" t="s">
        <v>38</v>
      </c>
      <c r="E69" s="120" t="s">
        <v>38</v>
      </c>
      <c r="F69" s="120">
        <v>0</v>
      </c>
      <c r="G69" s="120" t="s">
        <v>38</v>
      </c>
      <c r="H69" s="65">
        <v>4.0921188916666704</v>
      </c>
      <c r="I69" s="120" t="s">
        <v>38</v>
      </c>
      <c r="J69" s="129">
        <f t="shared" si="22"/>
        <v>4.0921188916666704</v>
      </c>
      <c r="K69" s="129" t="s">
        <v>38</v>
      </c>
      <c r="L69" s="129">
        <f t="shared" si="23"/>
        <v>4.0921188900000001</v>
      </c>
      <c r="M69" s="120" t="s">
        <v>38</v>
      </c>
      <c r="N69" s="120">
        <v>0</v>
      </c>
      <c r="O69" s="120" t="s">
        <v>38</v>
      </c>
      <c r="P69" s="120">
        <v>0</v>
      </c>
      <c r="Q69" s="120" t="s">
        <v>38</v>
      </c>
      <c r="R69" s="120">
        <v>0</v>
      </c>
      <c r="S69" s="120" t="s">
        <v>38</v>
      </c>
      <c r="T69" s="120">
        <v>0</v>
      </c>
      <c r="U69" s="64" t="s">
        <v>38</v>
      </c>
      <c r="V69" s="127">
        <v>1.5535399999999999</v>
      </c>
      <c r="W69" s="164" t="s">
        <v>38</v>
      </c>
      <c r="X69" s="37">
        <v>0</v>
      </c>
      <c r="Y69" s="120" t="s">
        <v>38</v>
      </c>
      <c r="Z69" s="120">
        <f>4.09211889166667-V69</f>
        <v>2.5385788916666705</v>
      </c>
      <c r="AA69" s="120" t="s">
        <v>38</v>
      </c>
      <c r="AB69" s="120">
        <v>4.0921188900000001</v>
      </c>
      <c r="AC69" s="89" t="s">
        <v>38</v>
      </c>
      <c r="AD69" s="89">
        <f t="shared" si="24"/>
        <v>1.6666703572809638E-9</v>
      </c>
      <c r="AE69" s="89" t="s">
        <v>38</v>
      </c>
      <c r="AF69" s="77">
        <f t="shared" si="25"/>
        <v>1.6666703572809638E-9</v>
      </c>
      <c r="AG69" s="89" t="s">
        <v>38</v>
      </c>
      <c r="AH69" s="66">
        <f t="shared" si="16"/>
        <v>0.99999999959271213</v>
      </c>
      <c r="AI69" s="72">
        <f>'10 финансирование '!X70</f>
        <v>0</v>
      </c>
    </row>
    <row r="70" spans="1:35">
      <c r="A70" s="127" t="str">
        <f>'10 финансирование '!A71</f>
        <v>1.7.1.5</v>
      </c>
      <c r="B70" s="72" t="str">
        <f>'10 финансирование '!B71</f>
        <v>Система капиллярного электрофореза "Капель -205"</v>
      </c>
      <c r="C70" s="127" t="str">
        <f>'10 финансирование '!C71</f>
        <v>N_031</v>
      </c>
      <c r="D70" s="120" t="s">
        <v>38</v>
      </c>
      <c r="E70" s="120" t="s">
        <v>38</v>
      </c>
      <c r="F70" s="120">
        <v>0</v>
      </c>
      <c r="G70" s="120" t="s">
        <v>38</v>
      </c>
      <c r="H70" s="65">
        <v>3.0449999999999999</v>
      </c>
      <c r="I70" s="120" t="s">
        <v>38</v>
      </c>
      <c r="J70" s="129">
        <f t="shared" si="22"/>
        <v>3.0456500000000002</v>
      </c>
      <c r="K70" s="129" t="s">
        <v>38</v>
      </c>
      <c r="L70" s="129">
        <f t="shared" si="23"/>
        <v>3.0456500000000002</v>
      </c>
      <c r="M70" s="120" t="s">
        <v>38</v>
      </c>
      <c r="N70" s="120">
        <v>0</v>
      </c>
      <c r="O70" s="120" t="s">
        <v>38</v>
      </c>
      <c r="P70" s="120">
        <v>0</v>
      </c>
      <c r="Q70" s="120" t="s">
        <v>38</v>
      </c>
      <c r="R70" s="120">
        <v>0</v>
      </c>
      <c r="S70" s="120" t="s">
        <v>38</v>
      </c>
      <c r="T70" s="120">
        <v>0</v>
      </c>
      <c r="U70" s="64" t="s">
        <v>38</v>
      </c>
      <c r="V70" s="127">
        <v>0</v>
      </c>
      <c r="W70" s="164" t="s">
        <v>38</v>
      </c>
      <c r="X70" s="37">
        <v>0</v>
      </c>
      <c r="Y70" s="120" t="s">
        <v>38</v>
      </c>
      <c r="Z70" s="120">
        <v>3.0456500000000002</v>
      </c>
      <c r="AA70" s="120" t="s">
        <v>38</v>
      </c>
      <c r="AB70" s="120">
        <v>3.0456500000000002</v>
      </c>
      <c r="AC70" s="89" t="s">
        <v>38</v>
      </c>
      <c r="AD70" s="89">
        <f t="shared" si="24"/>
        <v>-6.5000000000026148E-4</v>
      </c>
      <c r="AE70" s="89" t="s">
        <v>38</v>
      </c>
      <c r="AF70" s="77">
        <f t="shared" si="25"/>
        <v>0</v>
      </c>
      <c r="AG70" s="89" t="s">
        <v>38</v>
      </c>
      <c r="AH70" s="66">
        <f t="shared" si="16"/>
        <v>1</v>
      </c>
      <c r="AI70" s="72">
        <f>'10 финансирование '!X71</f>
        <v>0</v>
      </c>
    </row>
    <row r="71" spans="1:35">
      <c r="A71" s="127" t="str">
        <f>'10 финансирование '!A72</f>
        <v>1.7.1.5</v>
      </c>
      <c r="B71" s="72" t="str">
        <f>'10 финансирование '!B72</f>
        <v>Анализатор жидкости "Флюорат - 02"</v>
      </c>
      <c r="C71" s="127" t="str">
        <f>'10 финансирование '!C72</f>
        <v>N_039</v>
      </c>
      <c r="D71" s="120" t="s">
        <v>38</v>
      </c>
      <c r="E71" s="120" t="s">
        <v>38</v>
      </c>
      <c r="F71" s="120">
        <v>0.9516</v>
      </c>
      <c r="G71" s="120" t="s">
        <v>38</v>
      </c>
      <c r="H71" s="65">
        <v>0.1245</v>
      </c>
      <c r="I71" s="120" t="s">
        <v>38</v>
      </c>
      <c r="J71" s="129">
        <f t="shared" si="22"/>
        <v>0.1245</v>
      </c>
      <c r="K71" s="129" t="s">
        <v>38</v>
      </c>
      <c r="L71" s="129">
        <f t="shared" si="23"/>
        <v>0.1245</v>
      </c>
      <c r="M71" s="120" t="s">
        <v>38</v>
      </c>
      <c r="N71" s="120">
        <v>0</v>
      </c>
      <c r="O71" s="120" t="s">
        <v>38</v>
      </c>
      <c r="P71" s="120">
        <v>0</v>
      </c>
      <c r="Q71" s="120" t="s">
        <v>38</v>
      </c>
      <c r="R71" s="120">
        <v>0</v>
      </c>
      <c r="S71" s="120" t="s">
        <v>38</v>
      </c>
      <c r="T71" s="120">
        <v>0</v>
      </c>
      <c r="U71" s="64" t="s">
        <v>38</v>
      </c>
      <c r="V71" s="127">
        <v>0</v>
      </c>
      <c r="W71" s="164" t="s">
        <v>38</v>
      </c>
      <c r="X71" s="37">
        <v>0</v>
      </c>
      <c r="Y71" s="120" t="s">
        <v>38</v>
      </c>
      <c r="Z71" s="120">
        <v>0.1245</v>
      </c>
      <c r="AA71" s="120" t="s">
        <v>38</v>
      </c>
      <c r="AB71" s="120">
        <v>0.1245</v>
      </c>
      <c r="AC71" s="89" t="s">
        <v>38</v>
      </c>
      <c r="AD71" s="89">
        <f t="shared" si="24"/>
        <v>0</v>
      </c>
      <c r="AE71" s="89" t="s">
        <v>38</v>
      </c>
      <c r="AF71" s="77">
        <f t="shared" si="25"/>
        <v>0</v>
      </c>
      <c r="AG71" s="89" t="s">
        <v>38</v>
      </c>
      <c r="AH71" s="66">
        <f t="shared" si="16"/>
        <v>1</v>
      </c>
      <c r="AI71" s="72">
        <f>'10 финансирование '!X72</f>
        <v>0</v>
      </c>
    </row>
    <row r="72" spans="1:35">
      <c r="A72" s="127" t="str">
        <f>'10 финансирование '!A73</f>
        <v>1.7.1.5</v>
      </c>
      <c r="B72" s="72" t="str">
        <f>'10 финансирование '!B73</f>
        <v>ИБП APC Smart UPS С SMC3000I-RS</v>
      </c>
      <c r="C72" s="127" t="str">
        <f>'10 финансирование '!C73</f>
        <v>O_042</v>
      </c>
      <c r="D72" s="120" t="s">
        <v>38</v>
      </c>
      <c r="E72" s="120" t="s">
        <v>38</v>
      </c>
      <c r="F72" s="120">
        <v>0</v>
      </c>
      <c r="G72" s="120" t="s">
        <v>38</v>
      </c>
      <c r="H72" s="65">
        <v>0.47199999999999998</v>
      </c>
      <c r="I72" s="120" t="s">
        <v>38</v>
      </c>
      <c r="J72" s="129">
        <f t="shared" si="22"/>
        <v>0.47200000000000003</v>
      </c>
      <c r="K72" s="129" t="s">
        <v>38</v>
      </c>
      <c r="L72" s="129">
        <f t="shared" si="23"/>
        <v>0.47199999999999998</v>
      </c>
      <c r="M72" s="120" t="s">
        <v>38</v>
      </c>
      <c r="N72" s="120">
        <v>0</v>
      </c>
      <c r="O72" s="120" t="s">
        <v>38</v>
      </c>
      <c r="P72" s="120">
        <v>0</v>
      </c>
      <c r="Q72" s="120" t="s">
        <v>38</v>
      </c>
      <c r="R72" s="120">
        <v>0</v>
      </c>
      <c r="S72" s="120" t="s">
        <v>38</v>
      </c>
      <c r="T72" s="120">
        <v>0</v>
      </c>
      <c r="U72" s="64" t="s">
        <v>38</v>
      </c>
      <c r="V72" s="127">
        <v>0</v>
      </c>
      <c r="W72" s="164" t="s">
        <v>38</v>
      </c>
      <c r="X72" s="37">
        <v>0</v>
      </c>
      <c r="Y72" s="120" t="s">
        <v>38</v>
      </c>
      <c r="Z72" s="120">
        <v>0.47200000000000003</v>
      </c>
      <c r="AA72" s="120" t="s">
        <v>38</v>
      </c>
      <c r="AB72" s="120">
        <v>0.47199999999999998</v>
      </c>
      <c r="AC72" s="89" t="s">
        <v>38</v>
      </c>
      <c r="AD72" s="89">
        <f t="shared" si="24"/>
        <v>0</v>
      </c>
      <c r="AE72" s="89" t="s">
        <v>38</v>
      </c>
      <c r="AF72" s="77">
        <f t="shared" si="25"/>
        <v>0</v>
      </c>
      <c r="AG72" s="89" t="s">
        <v>38</v>
      </c>
      <c r="AH72" s="66">
        <f t="shared" si="16"/>
        <v>0.99999999999999989</v>
      </c>
      <c r="AI72" s="72">
        <f>'10 финансирование '!X73</f>
        <v>0</v>
      </c>
    </row>
    <row r="73" spans="1:35" ht="22.5">
      <c r="A73" s="127" t="str">
        <f>'10 финансирование '!A74</f>
        <v>1.7.1.5</v>
      </c>
      <c r="B73" s="72" t="str">
        <f>'10 финансирование '!B74</f>
        <v>Термоплети ТВИ-Ц (исследование устойчивости левобережного склона) (4 ед.)</v>
      </c>
      <c r="C73" s="127" t="str">
        <f>'10 финансирование '!C74</f>
        <v>O_048</v>
      </c>
      <c r="D73" s="120" t="s">
        <v>38</v>
      </c>
      <c r="E73" s="120" t="s">
        <v>38</v>
      </c>
      <c r="F73" s="120">
        <v>0</v>
      </c>
      <c r="G73" s="120" t="s">
        <v>38</v>
      </c>
      <c r="H73" s="65">
        <v>3.2869999999999999</v>
      </c>
      <c r="I73" s="120" t="s">
        <v>38</v>
      </c>
      <c r="J73" s="129">
        <f t="shared" si="22"/>
        <v>3.2869999999999999</v>
      </c>
      <c r="K73" s="129" t="s">
        <v>38</v>
      </c>
      <c r="L73" s="129">
        <f t="shared" si="23"/>
        <v>3.2869999999999999</v>
      </c>
      <c r="M73" s="120" t="s">
        <v>38</v>
      </c>
      <c r="N73" s="120">
        <v>0</v>
      </c>
      <c r="O73" s="120" t="s">
        <v>38</v>
      </c>
      <c r="P73" s="120">
        <v>0</v>
      </c>
      <c r="Q73" s="120" t="s">
        <v>38</v>
      </c>
      <c r="R73" s="120">
        <v>0</v>
      </c>
      <c r="S73" s="120" t="s">
        <v>38</v>
      </c>
      <c r="T73" s="120">
        <v>0</v>
      </c>
      <c r="U73" s="64" t="s">
        <v>38</v>
      </c>
      <c r="V73" s="127">
        <v>0</v>
      </c>
      <c r="W73" s="164" t="s">
        <v>38</v>
      </c>
      <c r="X73" s="37">
        <v>0</v>
      </c>
      <c r="Y73" s="120" t="s">
        <v>38</v>
      </c>
      <c r="Z73" s="120">
        <v>3.2869999999999999</v>
      </c>
      <c r="AA73" s="120" t="s">
        <v>38</v>
      </c>
      <c r="AB73" s="120">
        <v>3.2869999999999999</v>
      </c>
      <c r="AC73" s="89" t="s">
        <v>38</v>
      </c>
      <c r="AD73" s="89">
        <f t="shared" si="24"/>
        <v>0</v>
      </c>
      <c r="AE73" s="89" t="s">
        <v>38</v>
      </c>
      <c r="AF73" s="77">
        <f t="shared" si="25"/>
        <v>0</v>
      </c>
      <c r="AG73" s="89" t="s">
        <v>38</v>
      </c>
      <c r="AH73" s="66">
        <f t="shared" si="16"/>
        <v>1</v>
      </c>
      <c r="AI73" s="72">
        <f>'10 финансирование '!X74</f>
        <v>0</v>
      </c>
    </row>
    <row r="74" spans="1:35">
      <c r="A74" s="127" t="str">
        <f>'10 финансирование '!A75</f>
        <v>1.7.1.6</v>
      </c>
      <c r="B74" s="72" t="str">
        <f>'10 финансирование '!B75</f>
        <v>Литий-ионная самоходная тележка</v>
      </c>
      <c r="C74" s="127" t="str">
        <f>'10 финансирование '!C75</f>
        <v>O_030</v>
      </c>
      <c r="D74" s="120" t="s">
        <v>38</v>
      </c>
      <c r="E74" s="120" t="s">
        <v>38</v>
      </c>
      <c r="F74" s="120">
        <v>0</v>
      </c>
      <c r="G74" s="120" t="s">
        <v>38</v>
      </c>
      <c r="H74" s="65">
        <v>0.23056333000000001</v>
      </c>
      <c r="I74" s="120" t="s">
        <v>38</v>
      </c>
      <c r="J74" s="129">
        <f t="shared" si="22"/>
        <v>0.23056333000000001</v>
      </c>
      <c r="K74" s="129" t="s">
        <v>38</v>
      </c>
      <c r="L74" s="129">
        <f t="shared" si="23"/>
        <v>0.23056333000000001</v>
      </c>
      <c r="M74" s="120" t="s">
        <v>38</v>
      </c>
      <c r="N74" s="120">
        <v>0</v>
      </c>
      <c r="O74" s="120" t="s">
        <v>38</v>
      </c>
      <c r="P74" s="120">
        <v>0</v>
      </c>
      <c r="Q74" s="120" t="s">
        <v>38</v>
      </c>
      <c r="R74" s="120">
        <v>0</v>
      </c>
      <c r="S74" s="120" t="s">
        <v>38</v>
      </c>
      <c r="T74" s="120">
        <v>0</v>
      </c>
      <c r="U74" s="64" t="s">
        <v>38</v>
      </c>
      <c r="V74" s="127">
        <v>0.12949050000000001</v>
      </c>
      <c r="W74" s="164" t="s">
        <v>38</v>
      </c>
      <c r="X74" s="37">
        <v>0.23056333000000001</v>
      </c>
      <c r="Y74" s="120" t="s">
        <v>38</v>
      </c>
      <c r="Z74" s="120">
        <f>0.23056333-V74</f>
        <v>0.10107283</v>
      </c>
      <c r="AA74" s="120" t="s">
        <v>38</v>
      </c>
      <c r="AB74" s="120">
        <v>0</v>
      </c>
      <c r="AC74" s="89" t="s">
        <v>38</v>
      </c>
      <c r="AD74" s="89">
        <f t="shared" si="24"/>
        <v>0</v>
      </c>
      <c r="AE74" s="89" t="s">
        <v>38</v>
      </c>
      <c r="AF74" s="77">
        <f t="shared" si="25"/>
        <v>0</v>
      </c>
      <c r="AG74" s="89" t="s">
        <v>38</v>
      </c>
      <c r="AH74" s="66">
        <f t="shared" si="16"/>
        <v>1</v>
      </c>
      <c r="AI74" s="72">
        <f>'10 финансирование '!X75</f>
        <v>0</v>
      </c>
    </row>
    <row r="75" spans="1:35">
      <c r="A75" s="127" t="str">
        <f>'10 финансирование '!A76</f>
        <v>1.7.1.6</v>
      </c>
      <c r="B75" s="72" t="str">
        <f>'10 финансирование '!B76</f>
        <v>Люлька подвесная аллюминиевая</v>
      </c>
      <c r="C75" s="127" t="str">
        <f>'10 финансирование '!C76</f>
        <v>O_031</v>
      </c>
      <c r="D75" s="120" t="s">
        <v>38</v>
      </c>
      <c r="E75" s="120" t="s">
        <v>38</v>
      </c>
      <c r="F75" s="120">
        <v>0</v>
      </c>
      <c r="G75" s="120" t="s">
        <v>38</v>
      </c>
      <c r="H75" s="65">
        <v>0.79249999999999998</v>
      </c>
      <c r="I75" s="120" t="s">
        <v>38</v>
      </c>
      <c r="J75" s="129">
        <f t="shared" si="22"/>
        <v>0.79249999999999998</v>
      </c>
      <c r="K75" s="129" t="s">
        <v>38</v>
      </c>
      <c r="L75" s="129">
        <f t="shared" si="23"/>
        <v>0.79249999999999998</v>
      </c>
      <c r="M75" s="120" t="s">
        <v>38</v>
      </c>
      <c r="N75" s="120">
        <v>0</v>
      </c>
      <c r="O75" s="120" t="s">
        <v>38</v>
      </c>
      <c r="P75" s="120">
        <v>0</v>
      </c>
      <c r="Q75" s="120" t="s">
        <v>38</v>
      </c>
      <c r="R75" s="120">
        <v>0</v>
      </c>
      <c r="S75" s="120" t="s">
        <v>38</v>
      </c>
      <c r="T75" s="120">
        <v>0</v>
      </c>
      <c r="U75" s="64" t="s">
        <v>38</v>
      </c>
      <c r="V75" s="127">
        <v>0.19042542499308002</v>
      </c>
      <c r="W75" s="164" t="s">
        <v>38</v>
      </c>
      <c r="X75" s="37">
        <v>0</v>
      </c>
      <c r="Y75" s="120" t="s">
        <v>38</v>
      </c>
      <c r="Z75" s="120">
        <f>0.7925-V75</f>
        <v>0.60207457500691997</v>
      </c>
      <c r="AA75" s="120" t="s">
        <v>38</v>
      </c>
      <c r="AB75" s="120">
        <v>0.79249999999999998</v>
      </c>
      <c r="AC75" s="89" t="s">
        <v>38</v>
      </c>
      <c r="AD75" s="89">
        <f t="shared" si="24"/>
        <v>0</v>
      </c>
      <c r="AE75" s="89" t="s">
        <v>38</v>
      </c>
      <c r="AF75" s="77">
        <f t="shared" si="25"/>
        <v>0</v>
      </c>
      <c r="AG75" s="89" t="s">
        <v>38</v>
      </c>
      <c r="AH75" s="66">
        <f t="shared" si="16"/>
        <v>1</v>
      </c>
      <c r="AI75" s="72">
        <f>'10 финансирование '!X76</f>
        <v>0</v>
      </c>
    </row>
    <row r="76" spans="1:35">
      <c r="A76" s="127" t="str">
        <f>'10 финансирование '!A77</f>
        <v>1.7.1.6</v>
      </c>
      <c r="B76" s="72" t="str">
        <f>'10 финансирование '!B77</f>
        <v>Профилометр</v>
      </c>
      <c r="C76" s="127" t="str">
        <f>'10 финансирование '!C77</f>
        <v xml:space="preserve">O_001 </v>
      </c>
      <c r="D76" s="120" t="s">
        <v>38</v>
      </c>
      <c r="E76" s="120" t="s">
        <v>38</v>
      </c>
      <c r="F76" s="120">
        <v>0</v>
      </c>
      <c r="G76" s="120" t="s">
        <v>38</v>
      </c>
      <c r="H76" s="65">
        <v>0.24101900000000001</v>
      </c>
      <c r="I76" s="120" t="s">
        <v>38</v>
      </c>
      <c r="J76" s="129">
        <f t="shared" si="22"/>
        <v>0.24101900000000001</v>
      </c>
      <c r="K76" s="129" t="s">
        <v>38</v>
      </c>
      <c r="L76" s="129">
        <f t="shared" si="23"/>
        <v>0.24101900000000001</v>
      </c>
      <c r="M76" s="120" t="s">
        <v>38</v>
      </c>
      <c r="N76" s="120">
        <v>0</v>
      </c>
      <c r="O76" s="120" t="s">
        <v>38</v>
      </c>
      <c r="P76" s="120">
        <v>0</v>
      </c>
      <c r="Q76" s="120" t="s">
        <v>38</v>
      </c>
      <c r="R76" s="120">
        <v>0</v>
      </c>
      <c r="S76" s="120" t="s">
        <v>38</v>
      </c>
      <c r="T76" s="120">
        <v>0</v>
      </c>
      <c r="U76" s="64" t="s">
        <v>38</v>
      </c>
      <c r="V76" s="127">
        <v>0</v>
      </c>
      <c r="W76" s="164" t="s">
        <v>38</v>
      </c>
      <c r="X76" s="37">
        <v>0</v>
      </c>
      <c r="Y76" s="120" t="s">
        <v>38</v>
      </c>
      <c r="Z76" s="120">
        <v>0.24101900000000001</v>
      </c>
      <c r="AA76" s="120" t="s">
        <v>38</v>
      </c>
      <c r="AB76" s="120">
        <v>0.24101900000000001</v>
      </c>
      <c r="AC76" s="89" t="s">
        <v>38</v>
      </c>
      <c r="AD76" s="89">
        <f t="shared" si="24"/>
        <v>0</v>
      </c>
      <c r="AE76" s="89" t="s">
        <v>38</v>
      </c>
      <c r="AF76" s="77">
        <f t="shared" si="25"/>
        <v>0</v>
      </c>
      <c r="AG76" s="89" t="s">
        <v>38</v>
      </c>
      <c r="AH76" s="66">
        <f t="shared" si="16"/>
        <v>1</v>
      </c>
      <c r="AI76" s="72">
        <f>'10 финансирование '!X77</f>
        <v>0</v>
      </c>
    </row>
    <row r="77" spans="1:35">
      <c r="A77" s="127" t="str">
        <f>'10 финансирование '!A78</f>
        <v>1.7.1.6</v>
      </c>
      <c r="B77" s="72" t="str">
        <f>'10 финансирование '!B78</f>
        <v>Стойка мобильная контейнерная</v>
      </c>
      <c r="C77" s="127" t="str">
        <f>'10 финансирование '!C78</f>
        <v>O_002</v>
      </c>
      <c r="D77" s="120" t="s">
        <v>38</v>
      </c>
      <c r="E77" s="120" t="s">
        <v>38</v>
      </c>
      <c r="F77" s="120">
        <v>0</v>
      </c>
      <c r="G77" s="120" t="s">
        <v>38</v>
      </c>
      <c r="H77" s="65">
        <v>0.11088199999999999</v>
      </c>
      <c r="I77" s="120" t="s">
        <v>38</v>
      </c>
      <c r="J77" s="129">
        <f t="shared" si="22"/>
        <v>0.11088199999999999</v>
      </c>
      <c r="K77" s="129" t="s">
        <v>38</v>
      </c>
      <c r="L77" s="129">
        <f t="shared" si="23"/>
        <v>0.11088199999999999</v>
      </c>
      <c r="M77" s="120" t="s">
        <v>38</v>
      </c>
      <c r="N77" s="120">
        <v>0</v>
      </c>
      <c r="O77" s="120" t="s">
        <v>38</v>
      </c>
      <c r="P77" s="120">
        <v>0</v>
      </c>
      <c r="Q77" s="120" t="s">
        <v>38</v>
      </c>
      <c r="R77" s="120">
        <v>0</v>
      </c>
      <c r="S77" s="120" t="s">
        <v>38</v>
      </c>
      <c r="T77" s="120">
        <v>0</v>
      </c>
      <c r="U77" s="64" t="s">
        <v>38</v>
      </c>
      <c r="V77" s="127">
        <v>0</v>
      </c>
      <c r="W77" s="164" t="s">
        <v>38</v>
      </c>
      <c r="X77" s="37">
        <v>0</v>
      </c>
      <c r="Y77" s="120" t="s">
        <v>38</v>
      </c>
      <c r="Z77" s="120">
        <v>0.11088199999999999</v>
      </c>
      <c r="AA77" s="120" t="s">
        <v>38</v>
      </c>
      <c r="AB77" s="120">
        <v>0.11088199999999999</v>
      </c>
      <c r="AC77" s="89" t="s">
        <v>38</v>
      </c>
      <c r="AD77" s="89">
        <f t="shared" si="24"/>
        <v>0</v>
      </c>
      <c r="AE77" s="89" t="s">
        <v>38</v>
      </c>
      <c r="AF77" s="77">
        <f t="shared" si="25"/>
        <v>0</v>
      </c>
      <c r="AG77" s="89" t="s">
        <v>38</v>
      </c>
      <c r="AH77" s="66">
        <f t="shared" si="16"/>
        <v>1</v>
      </c>
      <c r="AI77" s="72">
        <f>'10 финансирование '!X78</f>
        <v>0</v>
      </c>
    </row>
    <row r="78" spans="1:35">
      <c r="A78" s="127" t="str">
        <f>'10 финансирование '!A79</f>
        <v>1.7.1.6</v>
      </c>
      <c r="B78" s="72" t="str">
        <f>'10 финансирование '!B79</f>
        <v>Тележка инструментальная с набором инструмента</v>
      </c>
      <c r="C78" s="127" t="str">
        <f>'10 финансирование '!C79</f>
        <v>O_003</v>
      </c>
      <c r="D78" s="120" t="s">
        <v>38</v>
      </c>
      <c r="E78" s="120" t="s">
        <v>38</v>
      </c>
      <c r="F78" s="120">
        <v>0</v>
      </c>
      <c r="G78" s="120" t="s">
        <v>38</v>
      </c>
      <c r="H78" s="65">
        <v>0.13777700000000001</v>
      </c>
      <c r="I78" s="120" t="s">
        <v>38</v>
      </c>
      <c r="J78" s="129">
        <f t="shared" si="22"/>
        <v>0.13777700000000001</v>
      </c>
      <c r="K78" s="129" t="s">
        <v>38</v>
      </c>
      <c r="L78" s="129">
        <f t="shared" si="23"/>
        <v>0.13777700000000001</v>
      </c>
      <c r="M78" s="120" t="s">
        <v>38</v>
      </c>
      <c r="N78" s="120">
        <v>0</v>
      </c>
      <c r="O78" s="120" t="s">
        <v>38</v>
      </c>
      <c r="P78" s="120">
        <v>0</v>
      </c>
      <c r="Q78" s="120" t="s">
        <v>38</v>
      </c>
      <c r="R78" s="120">
        <v>0</v>
      </c>
      <c r="S78" s="120" t="s">
        <v>38</v>
      </c>
      <c r="T78" s="120">
        <v>0</v>
      </c>
      <c r="U78" s="64" t="s">
        <v>38</v>
      </c>
      <c r="V78" s="127">
        <v>0</v>
      </c>
      <c r="W78" s="164" t="s">
        <v>38</v>
      </c>
      <c r="X78" s="37">
        <v>0</v>
      </c>
      <c r="Y78" s="120" t="s">
        <v>38</v>
      </c>
      <c r="Z78" s="120">
        <v>0.13777700000000001</v>
      </c>
      <c r="AA78" s="120" t="s">
        <v>38</v>
      </c>
      <c r="AB78" s="120">
        <v>0.13777700000000001</v>
      </c>
      <c r="AC78" s="89" t="s">
        <v>38</v>
      </c>
      <c r="AD78" s="89">
        <f t="shared" si="24"/>
        <v>0</v>
      </c>
      <c r="AE78" s="89" t="s">
        <v>38</v>
      </c>
      <c r="AF78" s="77">
        <f t="shared" si="25"/>
        <v>0</v>
      </c>
      <c r="AG78" s="89" t="s">
        <v>38</v>
      </c>
      <c r="AH78" s="66">
        <f t="shared" si="16"/>
        <v>1</v>
      </c>
      <c r="AI78" s="72">
        <f>'10 финансирование '!X79</f>
        <v>0</v>
      </c>
    </row>
    <row r="79" spans="1:35">
      <c r="A79" s="127" t="str">
        <f>'10 финансирование '!A80</f>
        <v>1.7.1.6</v>
      </c>
      <c r="B79" s="72" t="str">
        <f>'10 финансирование '!B80</f>
        <v>Шкаф инструментальный</v>
      </c>
      <c r="C79" s="127" t="str">
        <f>'10 финансирование '!C80</f>
        <v>O_005</v>
      </c>
      <c r="D79" s="120" t="s">
        <v>38</v>
      </c>
      <c r="E79" s="120" t="s">
        <v>38</v>
      </c>
      <c r="F79" s="120">
        <v>0</v>
      </c>
      <c r="G79" s="120" t="s">
        <v>38</v>
      </c>
      <c r="H79" s="65">
        <v>0.12732399999999999</v>
      </c>
      <c r="I79" s="120" t="s">
        <v>38</v>
      </c>
      <c r="J79" s="129">
        <f t="shared" si="22"/>
        <v>0.12732400000000002</v>
      </c>
      <c r="K79" s="129" t="s">
        <v>38</v>
      </c>
      <c r="L79" s="129">
        <f t="shared" si="23"/>
        <v>0.12732399999999999</v>
      </c>
      <c r="M79" s="120" t="s">
        <v>38</v>
      </c>
      <c r="N79" s="120">
        <v>0</v>
      </c>
      <c r="O79" s="120" t="s">
        <v>38</v>
      </c>
      <c r="P79" s="120">
        <v>0</v>
      </c>
      <c r="Q79" s="120" t="s">
        <v>38</v>
      </c>
      <c r="R79" s="120">
        <v>0</v>
      </c>
      <c r="S79" s="120" t="s">
        <v>38</v>
      </c>
      <c r="T79" s="120">
        <v>0</v>
      </c>
      <c r="U79" s="64" t="s">
        <v>38</v>
      </c>
      <c r="V79" s="127">
        <v>0</v>
      </c>
      <c r="W79" s="164" t="s">
        <v>38</v>
      </c>
      <c r="X79" s="37">
        <v>0</v>
      </c>
      <c r="Y79" s="120" t="s">
        <v>38</v>
      </c>
      <c r="Z79" s="120">
        <v>0.12732400000000002</v>
      </c>
      <c r="AA79" s="120" t="s">
        <v>38</v>
      </c>
      <c r="AB79" s="120">
        <v>0.12732399999999999</v>
      </c>
      <c r="AC79" s="89" t="s">
        <v>38</v>
      </c>
      <c r="AD79" s="89">
        <f t="shared" si="24"/>
        <v>0</v>
      </c>
      <c r="AE79" s="89" t="s">
        <v>38</v>
      </c>
      <c r="AF79" s="77">
        <f t="shared" si="25"/>
        <v>0</v>
      </c>
      <c r="AG79" s="89" t="s">
        <v>38</v>
      </c>
      <c r="AH79" s="66">
        <f t="shared" si="16"/>
        <v>0.99999999999999978</v>
      </c>
      <c r="AI79" s="72">
        <f>'10 финансирование '!X80</f>
        <v>0</v>
      </c>
    </row>
    <row r="80" spans="1:35">
      <c r="A80" s="127" t="str">
        <f>'10 финансирование '!A81</f>
        <v>1.7.1.6</v>
      </c>
      <c r="B80" s="72" t="str">
        <f>'10 финансирование '!B81</f>
        <v>Верстак</v>
      </c>
      <c r="C80" s="127" t="str">
        <f>'10 финансирование '!C81</f>
        <v>O_006</v>
      </c>
      <c r="D80" s="120" t="s">
        <v>38</v>
      </c>
      <c r="E80" s="120" t="s">
        <v>38</v>
      </c>
      <c r="F80" s="120">
        <v>0</v>
      </c>
      <c r="G80" s="120" t="s">
        <v>38</v>
      </c>
      <c r="H80" s="65">
        <v>0.20793700000000001</v>
      </c>
      <c r="I80" s="120" t="s">
        <v>38</v>
      </c>
      <c r="J80" s="129">
        <f t="shared" si="22"/>
        <v>0.20793700000000001</v>
      </c>
      <c r="K80" s="129" t="s">
        <v>38</v>
      </c>
      <c r="L80" s="129">
        <f t="shared" si="23"/>
        <v>0.20793700000000001</v>
      </c>
      <c r="M80" s="120" t="s">
        <v>38</v>
      </c>
      <c r="N80" s="120">
        <v>0</v>
      </c>
      <c r="O80" s="120" t="s">
        <v>38</v>
      </c>
      <c r="P80" s="120">
        <v>0</v>
      </c>
      <c r="Q80" s="120" t="s">
        <v>38</v>
      </c>
      <c r="R80" s="120">
        <v>0</v>
      </c>
      <c r="S80" s="120" t="s">
        <v>38</v>
      </c>
      <c r="T80" s="120">
        <v>0</v>
      </c>
      <c r="U80" s="64" t="s">
        <v>38</v>
      </c>
      <c r="V80" s="127">
        <v>0</v>
      </c>
      <c r="W80" s="164" t="s">
        <v>38</v>
      </c>
      <c r="X80" s="37">
        <v>0</v>
      </c>
      <c r="Y80" s="120" t="s">
        <v>38</v>
      </c>
      <c r="Z80" s="120">
        <v>0.20793700000000001</v>
      </c>
      <c r="AA80" s="120" t="s">
        <v>38</v>
      </c>
      <c r="AB80" s="120">
        <v>0.20793700000000001</v>
      </c>
      <c r="AC80" s="89" t="s">
        <v>38</v>
      </c>
      <c r="AD80" s="89">
        <f t="shared" si="24"/>
        <v>0</v>
      </c>
      <c r="AE80" s="89" t="s">
        <v>38</v>
      </c>
      <c r="AF80" s="77">
        <f t="shared" si="25"/>
        <v>0</v>
      </c>
      <c r="AG80" s="89" t="s">
        <v>38</v>
      </c>
      <c r="AH80" s="66">
        <f t="shared" si="16"/>
        <v>1</v>
      </c>
      <c r="AI80" s="72">
        <f>'10 финансирование '!X81</f>
        <v>0</v>
      </c>
    </row>
    <row r="81" spans="1:35">
      <c r="A81" s="127" t="str">
        <f>'10 финансирование '!A82</f>
        <v>1.7.2.</v>
      </c>
      <c r="B81" s="72" t="str">
        <f>'10 финансирование '!B82</f>
        <v>Строительство плавучей насосной водозабора п. Светлый</v>
      </c>
      <c r="C81" s="127" t="str">
        <f>'10 финансирование '!C82</f>
        <v>L_2021-В</v>
      </c>
      <c r="D81" s="120" t="s">
        <v>38</v>
      </c>
      <c r="E81" s="120" t="s">
        <v>38</v>
      </c>
      <c r="F81" s="120">
        <v>0</v>
      </c>
      <c r="G81" s="120" t="s">
        <v>38</v>
      </c>
      <c r="H81" s="65">
        <v>49.952484000000013</v>
      </c>
      <c r="I81" s="120" t="s">
        <v>38</v>
      </c>
      <c r="J81" s="129">
        <f t="shared" si="22"/>
        <v>42.413159</v>
      </c>
      <c r="K81" s="129" t="s">
        <v>38</v>
      </c>
      <c r="L81" s="129">
        <f t="shared" si="23"/>
        <v>42.413159</v>
      </c>
      <c r="M81" s="120" t="s">
        <v>38</v>
      </c>
      <c r="N81" s="120">
        <v>0</v>
      </c>
      <c r="O81" s="120" t="s">
        <v>38</v>
      </c>
      <c r="P81" s="120">
        <v>0</v>
      </c>
      <c r="Q81" s="120" t="s">
        <v>38</v>
      </c>
      <c r="R81" s="120">
        <v>0</v>
      </c>
      <c r="S81" s="120" t="s">
        <v>38</v>
      </c>
      <c r="T81" s="120">
        <v>0</v>
      </c>
      <c r="U81" s="64" t="s">
        <v>38</v>
      </c>
      <c r="V81" s="127">
        <v>0</v>
      </c>
      <c r="W81" s="164" t="s">
        <v>38</v>
      </c>
      <c r="X81" s="37">
        <v>0</v>
      </c>
      <c r="Y81" s="120" t="s">
        <v>38</v>
      </c>
      <c r="Z81" s="120">
        <v>42.413159</v>
      </c>
      <c r="AA81" s="120" t="s">
        <v>38</v>
      </c>
      <c r="AB81" s="120">
        <v>42.413159</v>
      </c>
      <c r="AC81" s="89" t="s">
        <v>38</v>
      </c>
      <c r="AD81" s="89">
        <f t="shared" si="24"/>
        <v>7.5393250000000123</v>
      </c>
      <c r="AE81" s="89" t="s">
        <v>38</v>
      </c>
      <c r="AF81" s="77">
        <f t="shared" si="25"/>
        <v>0</v>
      </c>
      <c r="AG81" s="89" t="s">
        <v>38</v>
      </c>
      <c r="AH81" s="66">
        <f t="shared" si="16"/>
        <v>1</v>
      </c>
      <c r="AI81" s="72">
        <f>'10 финансирование '!X82</f>
        <v>0</v>
      </c>
    </row>
  </sheetData>
  <mergeCells count="35">
    <mergeCell ref="U16:X16"/>
    <mergeCell ref="Y16:AB16"/>
    <mergeCell ref="AE16:AF17"/>
    <mergeCell ref="AG16:AH17"/>
    <mergeCell ref="I17:J17"/>
    <mergeCell ref="K17:L17"/>
    <mergeCell ref="M17:N17"/>
    <mergeCell ref="O17:P17"/>
    <mergeCell ref="Q17:R17"/>
    <mergeCell ref="S17:T17"/>
    <mergeCell ref="U17:V17"/>
    <mergeCell ref="W17:X17"/>
    <mergeCell ref="Y17:Z17"/>
    <mergeCell ref="AA17:AB17"/>
    <mergeCell ref="A12:AI12"/>
    <mergeCell ref="A13:AI13"/>
    <mergeCell ref="A14:AI14"/>
    <mergeCell ref="A15:A18"/>
    <mergeCell ref="B15:B18"/>
    <mergeCell ref="C15:C18"/>
    <mergeCell ref="D15:D18"/>
    <mergeCell ref="E15:F17"/>
    <mergeCell ref="G15:H17"/>
    <mergeCell ref="I15:AB15"/>
    <mergeCell ref="AC15:AD17"/>
    <mergeCell ref="AE15:AH15"/>
    <mergeCell ref="AI15:AI18"/>
    <mergeCell ref="I16:L16"/>
    <mergeCell ref="M16:P16"/>
    <mergeCell ref="Q16:T16"/>
    <mergeCell ref="A4:AI4"/>
    <mergeCell ref="A6:AI6"/>
    <mergeCell ref="A7:AI7"/>
    <mergeCell ref="A9:AI9"/>
    <mergeCell ref="A10:AI10"/>
  </mergeCells>
  <pageMargins left="0" right="0" top="0" bottom="0" header="0.51181102362204722" footer="0.51181102362204722"/>
  <pageSetup paperSize="8" scale="47" orientation="landscape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5"/>
    <pageSetUpPr fitToPage="1"/>
  </sheetPr>
  <dimension ref="A1:Y81"/>
  <sheetViews>
    <sheetView zoomScale="80" workbookViewId="0">
      <selection activeCell="M23" sqref="M23"/>
    </sheetView>
  </sheetViews>
  <sheetFormatPr defaultRowHeight="15.75"/>
  <cols>
    <col min="2" max="2" width="41.125" customWidth="1"/>
    <col min="3" max="3" width="12.75" customWidth="1"/>
    <col min="4" max="23" width="9.875" customWidth="1"/>
  </cols>
  <sheetData>
    <row r="1" spans="1:23">
      <c r="A1" s="165"/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6" t="s">
        <v>197</v>
      </c>
    </row>
    <row r="2" spans="1:23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7" t="s">
        <v>1</v>
      </c>
    </row>
    <row r="3" spans="1:23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7" t="s">
        <v>2</v>
      </c>
    </row>
    <row r="4" spans="1:23">
      <c r="A4" s="451" t="str">
        <f>'10 финансирование '!A4:X4</f>
        <v>Год раскрытия информации: 2024 год</v>
      </c>
      <c r="B4" s="451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51"/>
      <c r="O4" s="451"/>
      <c r="P4" s="451"/>
      <c r="Q4" s="451"/>
      <c r="R4" s="451"/>
      <c r="S4" s="451"/>
      <c r="T4" s="451"/>
      <c r="U4" s="451"/>
      <c r="V4" s="451"/>
      <c r="W4" s="451"/>
    </row>
    <row r="5" spans="1:2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105"/>
      <c r="T5" s="105"/>
      <c r="U5" s="105"/>
      <c r="V5" s="105"/>
      <c r="W5" s="105"/>
    </row>
    <row r="6" spans="1:23" ht="12.75" customHeight="1">
      <c r="A6" s="452" t="str">
        <f>'10 финансирование '!A6:X6</f>
        <v>Отчет за 2024 год</v>
      </c>
      <c r="B6" s="452"/>
      <c r="C6" s="452"/>
      <c r="D6" s="452"/>
      <c r="E6" s="452"/>
      <c r="F6" s="452"/>
      <c r="G6" s="452"/>
      <c r="H6" s="452"/>
      <c r="I6" s="452"/>
      <c r="J6" s="452"/>
      <c r="K6" s="452"/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2"/>
    </row>
    <row r="7" spans="1:23" ht="12.75" customHeight="1">
      <c r="A7" s="453" t="s">
        <v>5</v>
      </c>
      <c r="B7" s="453"/>
      <c r="C7" s="453"/>
      <c r="D7" s="453"/>
      <c r="E7" s="453"/>
      <c r="F7" s="453"/>
      <c r="G7" s="453"/>
      <c r="H7" s="453"/>
      <c r="I7" s="453"/>
      <c r="J7" s="453"/>
      <c r="K7" s="453"/>
      <c r="L7" s="453"/>
      <c r="M7" s="453"/>
      <c r="N7" s="453"/>
      <c r="O7" s="453"/>
      <c r="P7" s="453"/>
      <c r="Q7" s="453"/>
      <c r="R7" s="453"/>
      <c r="S7" s="453"/>
      <c r="T7" s="453"/>
      <c r="U7" s="453"/>
      <c r="V7" s="453"/>
      <c r="W7" s="453"/>
    </row>
    <row r="8" spans="1:2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133"/>
      <c r="Q8" s="6"/>
      <c r="R8" s="6"/>
      <c r="S8" s="108"/>
      <c r="T8" s="108"/>
      <c r="U8" s="108"/>
      <c r="V8" s="108"/>
      <c r="W8" s="108"/>
    </row>
    <row r="9" spans="1:23">
      <c r="A9" s="454" t="s">
        <v>6</v>
      </c>
      <c r="B9" s="454"/>
      <c r="C9" s="454"/>
      <c r="D9" s="454"/>
      <c r="E9" s="454"/>
      <c r="F9" s="454"/>
      <c r="G9" s="454"/>
      <c r="H9" s="454"/>
      <c r="I9" s="454"/>
      <c r="J9" s="454"/>
      <c r="K9" s="454"/>
      <c r="L9" s="454"/>
      <c r="M9" s="454"/>
      <c r="N9" s="454"/>
      <c r="O9" s="454"/>
      <c r="P9" s="454"/>
      <c r="Q9" s="454"/>
      <c r="R9" s="454"/>
      <c r="S9" s="454"/>
      <c r="T9" s="454"/>
      <c r="U9" s="454"/>
      <c r="V9" s="454"/>
      <c r="W9" s="454"/>
    </row>
    <row r="10" spans="1:23">
      <c r="A10" s="455" t="s">
        <v>7</v>
      </c>
      <c r="B10" s="455"/>
      <c r="C10" s="455"/>
      <c r="D10" s="455"/>
      <c r="E10" s="455"/>
      <c r="F10" s="455"/>
      <c r="G10" s="455"/>
      <c r="H10" s="455"/>
      <c r="I10" s="455"/>
      <c r="J10" s="455"/>
      <c r="K10" s="455"/>
      <c r="L10" s="455"/>
      <c r="M10" s="455"/>
      <c r="N10" s="455"/>
      <c r="O10" s="455"/>
      <c r="P10" s="455"/>
      <c r="Q10" s="455"/>
      <c r="R10" s="455"/>
      <c r="S10" s="455"/>
      <c r="T10" s="455"/>
      <c r="U10" s="455"/>
      <c r="V10" s="455"/>
      <c r="W10" s="455"/>
    </row>
    <row r="11" spans="1:2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134"/>
      <c r="Q11" s="9"/>
      <c r="R11" s="9"/>
      <c r="S11" s="135"/>
      <c r="T11" s="135"/>
      <c r="U11" s="135"/>
      <c r="V11" s="135"/>
      <c r="W11" s="135"/>
    </row>
    <row r="12" spans="1:23">
      <c r="A12" s="454" t="str">
        <f>'10 финансирование '!A12:X12</f>
        <v>на период 2024 год</v>
      </c>
      <c r="B12" s="454"/>
      <c r="C12" s="454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454"/>
      <c r="V12" s="454"/>
      <c r="W12" s="454"/>
    </row>
    <row r="13" spans="1:23">
      <c r="A13" s="455" t="s">
        <v>9</v>
      </c>
      <c r="B13" s="455"/>
      <c r="C13" s="455"/>
      <c r="D13" s="455"/>
      <c r="E13" s="455"/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/>
      <c r="V13" s="455"/>
      <c r="W13" s="455"/>
    </row>
    <row r="14" spans="1:23">
      <c r="A14" s="165"/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</row>
    <row r="15" spans="1:23">
      <c r="A15" s="493" t="s">
        <v>198</v>
      </c>
      <c r="B15" s="493"/>
      <c r="C15" s="493"/>
      <c r="D15" s="493"/>
      <c r="E15" s="493"/>
      <c r="F15" s="493"/>
      <c r="G15" s="493"/>
      <c r="H15" s="493"/>
      <c r="I15" s="493"/>
      <c r="J15" s="493"/>
      <c r="K15" s="493"/>
      <c r="L15" s="493"/>
      <c r="M15" s="493"/>
      <c r="N15" s="493"/>
      <c r="O15" s="493"/>
      <c r="P15" s="493"/>
      <c r="Q15" s="493"/>
      <c r="R15" s="493"/>
      <c r="S15" s="493"/>
      <c r="T15" s="493"/>
      <c r="U15" s="493"/>
      <c r="V15" s="493"/>
      <c r="W15" s="493"/>
    </row>
    <row r="16" spans="1:23" ht="22.5" customHeight="1">
      <c r="A16" s="476" t="s">
        <v>11</v>
      </c>
      <c r="B16" s="476" t="s">
        <v>12</v>
      </c>
      <c r="C16" s="477" t="s">
        <v>13</v>
      </c>
      <c r="D16" s="476" t="s">
        <v>199</v>
      </c>
      <c r="E16" s="476"/>
      <c r="F16" s="476"/>
      <c r="G16" s="476"/>
      <c r="H16" s="476"/>
      <c r="I16" s="476" t="s">
        <v>200</v>
      </c>
      <c r="J16" s="476"/>
      <c r="K16" s="476"/>
      <c r="L16" s="476"/>
      <c r="M16" s="476"/>
      <c r="N16" s="476" t="s">
        <v>201</v>
      </c>
      <c r="O16" s="476"/>
      <c r="P16" s="476"/>
      <c r="Q16" s="476"/>
      <c r="R16" s="476"/>
      <c r="S16" s="476" t="s">
        <v>202</v>
      </c>
      <c r="T16" s="476"/>
      <c r="U16" s="476"/>
      <c r="V16" s="476"/>
      <c r="W16" s="476"/>
    </row>
    <row r="17" spans="1:25" ht="33.75" customHeight="1">
      <c r="A17" s="476"/>
      <c r="B17" s="476"/>
      <c r="C17" s="478"/>
      <c r="D17" s="476"/>
      <c r="E17" s="476"/>
      <c r="F17" s="476"/>
      <c r="G17" s="476"/>
      <c r="H17" s="476"/>
      <c r="I17" s="476"/>
      <c r="J17" s="476"/>
      <c r="K17" s="476"/>
      <c r="L17" s="476"/>
      <c r="M17" s="476"/>
      <c r="N17" s="476"/>
      <c r="O17" s="476"/>
      <c r="P17" s="476"/>
      <c r="Q17" s="476"/>
      <c r="R17" s="476"/>
      <c r="S17" s="476"/>
      <c r="T17" s="476"/>
      <c r="U17" s="476"/>
      <c r="V17" s="476"/>
      <c r="W17" s="476"/>
    </row>
    <row r="18" spans="1:25" ht="79.5" customHeight="1">
      <c r="A18" s="476"/>
      <c r="B18" s="476"/>
      <c r="C18" s="479"/>
      <c r="D18" s="169" t="s">
        <v>23</v>
      </c>
      <c r="E18" s="169" t="s">
        <v>203</v>
      </c>
      <c r="F18" s="169" t="s">
        <v>204</v>
      </c>
      <c r="G18" s="169" t="s">
        <v>205</v>
      </c>
      <c r="H18" s="169" t="s">
        <v>206</v>
      </c>
      <c r="I18" s="169" t="s">
        <v>23</v>
      </c>
      <c r="J18" s="169" t="s">
        <v>203</v>
      </c>
      <c r="K18" s="169" t="s">
        <v>204</v>
      </c>
      <c r="L18" s="169" t="s">
        <v>205</v>
      </c>
      <c r="M18" s="169" t="s">
        <v>206</v>
      </c>
      <c r="N18" s="169" t="s">
        <v>23</v>
      </c>
      <c r="O18" s="169" t="s">
        <v>203</v>
      </c>
      <c r="P18" s="169" t="s">
        <v>204</v>
      </c>
      <c r="Q18" s="169" t="s">
        <v>205</v>
      </c>
      <c r="R18" s="169" t="s">
        <v>206</v>
      </c>
      <c r="S18" s="169" t="s">
        <v>23</v>
      </c>
      <c r="T18" s="169" t="s">
        <v>203</v>
      </c>
      <c r="U18" s="169" t="s">
        <v>204</v>
      </c>
      <c r="V18" s="169" t="s">
        <v>205</v>
      </c>
      <c r="W18" s="169" t="s">
        <v>206</v>
      </c>
    </row>
    <row r="19" spans="1:25">
      <c r="A19" s="20">
        <v>1</v>
      </c>
      <c r="B19" s="170">
        <v>2</v>
      </c>
      <c r="C19" s="170">
        <f>B19+1</f>
        <v>3</v>
      </c>
      <c r="D19" s="171">
        <v>4</v>
      </c>
      <c r="E19" s="171">
        <v>5</v>
      </c>
      <c r="F19" s="171">
        <v>6</v>
      </c>
      <c r="G19" s="171">
        <v>7</v>
      </c>
      <c r="H19" s="171">
        <v>8</v>
      </c>
      <c r="I19" s="171">
        <v>9</v>
      </c>
      <c r="J19" s="171">
        <v>10</v>
      </c>
      <c r="K19" s="171">
        <f t="shared" ref="K19:W19" si="0">J19+1</f>
        <v>11</v>
      </c>
      <c r="L19" s="171">
        <f t="shared" si="0"/>
        <v>12</v>
      </c>
      <c r="M19" s="171">
        <f t="shared" si="0"/>
        <v>13</v>
      </c>
      <c r="N19" s="171">
        <f t="shared" si="0"/>
        <v>14</v>
      </c>
      <c r="O19" s="171">
        <f t="shared" si="0"/>
        <v>15</v>
      </c>
      <c r="P19" s="171">
        <f t="shared" si="0"/>
        <v>16</v>
      </c>
      <c r="Q19" s="171">
        <f t="shared" si="0"/>
        <v>17</v>
      </c>
      <c r="R19" s="171">
        <f t="shared" si="0"/>
        <v>18</v>
      </c>
      <c r="S19" s="171">
        <f t="shared" si="0"/>
        <v>19</v>
      </c>
      <c r="T19" s="171">
        <f t="shared" si="0"/>
        <v>20</v>
      </c>
      <c r="U19" s="171">
        <f t="shared" si="0"/>
        <v>21</v>
      </c>
      <c r="V19" s="171">
        <f t="shared" si="0"/>
        <v>22</v>
      </c>
      <c r="W19" s="171">
        <f t="shared" si="0"/>
        <v>23</v>
      </c>
    </row>
    <row r="20" spans="1:25" ht="21">
      <c r="A20" s="23" t="s">
        <v>35</v>
      </c>
      <c r="B20" s="24" t="s">
        <v>36</v>
      </c>
      <c r="C20" s="25" t="s">
        <v>37</v>
      </c>
      <c r="D20" s="27">
        <f>E20+F20+G20+H20</f>
        <v>1549.7958803772001</v>
      </c>
      <c r="E20" s="138">
        <f>SUM(E23,E25,E27)</f>
        <v>73.20822317599999</v>
      </c>
      <c r="F20" s="138">
        <f>SUM(F23,F25,F27)</f>
        <v>157.37375327999999</v>
      </c>
      <c r="G20" s="138">
        <f>SUM(G23,G25,G27)</f>
        <v>1180.3206545732003</v>
      </c>
      <c r="H20" s="138">
        <f>SUM(H23,H25,H27)</f>
        <v>138.8932493479999</v>
      </c>
      <c r="I20" s="27">
        <f>J20+K20+L20+M20</f>
        <v>1369.4479187100001</v>
      </c>
      <c r="J20" s="138">
        <f>SUM(J23,J25,J27)</f>
        <v>65.297328969999995</v>
      </c>
      <c r="K20" s="138">
        <f>SUM(K23,K25,K27)</f>
        <v>169.98758758000002</v>
      </c>
      <c r="L20" s="138">
        <f>SUM(L23,L25,L27)</f>
        <v>1003.0579136500002</v>
      </c>
      <c r="M20" s="138">
        <f>SUM(M23,M25,M27)</f>
        <v>131.10508850999986</v>
      </c>
      <c r="N20" s="27">
        <f>O20+P20+Q20+R20</f>
        <v>180.34796166719997</v>
      </c>
      <c r="O20" s="27">
        <f>O23+O25+O27</f>
        <v>7.9108942059999974</v>
      </c>
      <c r="P20" s="27">
        <f>P23+P25+P27</f>
        <v>-12.613834300000022</v>
      </c>
      <c r="Q20" s="27">
        <f>Q23+Q25+Q27</f>
        <v>177.26274092319994</v>
      </c>
      <c r="R20" s="27">
        <f>R23+R25+R27</f>
        <v>7.7881608380000396</v>
      </c>
      <c r="S20" s="27">
        <f>T20+U20+V20+W20</f>
        <v>827.74637638000002</v>
      </c>
      <c r="T20" s="27">
        <f>T23+T25+T27</f>
        <v>34.150689419999999</v>
      </c>
      <c r="U20" s="27">
        <f>U23+U25+U27</f>
        <v>172.22195151</v>
      </c>
      <c r="V20" s="27">
        <f>V23+V25+V27</f>
        <v>470.57928652999999</v>
      </c>
      <c r="W20" s="27">
        <f>W23+W25+W27</f>
        <v>150.79444892000001</v>
      </c>
    </row>
    <row r="21" spans="1:25">
      <c r="A21" s="35" t="s">
        <v>39</v>
      </c>
      <c r="B21" s="36" t="s">
        <v>40</v>
      </c>
      <c r="C21" s="37" t="s">
        <v>37</v>
      </c>
      <c r="D21" s="172" t="s">
        <v>38</v>
      </c>
      <c r="E21" s="38" t="s">
        <v>38</v>
      </c>
      <c r="F21" s="38" t="s">
        <v>38</v>
      </c>
      <c r="G21" s="38" t="s">
        <v>38</v>
      </c>
      <c r="H21" s="38" t="s">
        <v>38</v>
      </c>
      <c r="I21" s="173">
        <v>1369.4479187100001</v>
      </c>
      <c r="J21" s="173" t="s">
        <v>38</v>
      </c>
      <c r="K21" s="173" t="s">
        <v>38</v>
      </c>
      <c r="L21" s="173" t="s">
        <v>38</v>
      </c>
      <c r="M21" s="173" t="s">
        <v>38</v>
      </c>
      <c r="N21" s="38" t="s">
        <v>38</v>
      </c>
      <c r="O21" s="38" t="s">
        <v>38</v>
      </c>
      <c r="P21" s="38" t="s">
        <v>38</v>
      </c>
      <c r="Q21" s="38" t="s">
        <v>38</v>
      </c>
      <c r="R21" s="38" t="s">
        <v>38</v>
      </c>
      <c r="S21" s="73" t="s">
        <v>38</v>
      </c>
      <c r="T21" s="73" t="s">
        <v>38</v>
      </c>
      <c r="U21" s="73" t="s">
        <v>38</v>
      </c>
      <c r="V21" s="73" t="s">
        <v>38</v>
      </c>
      <c r="W21" s="73" t="s">
        <v>38</v>
      </c>
    </row>
    <row r="22" spans="1:25">
      <c r="A22" s="35" t="s">
        <v>41</v>
      </c>
      <c r="B22" s="36" t="s">
        <v>42</v>
      </c>
      <c r="C22" s="37" t="s">
        <v>37</v>
      </c>
      <c r="D22" s="172" t="s">
        <v>38</v>
      </c>
      <c r="E22" s="38" t="s">
        <v>38</v>
      </c>
      <c r="F22" s="38" t="s">
        <v>38</v>
      </c>
      <c r="G22" s="38" t="s">
        <v>38</v>
      </c>
      <c r="H22" s="38" t="s">
        <v>38</v>
      </c>
      <c r="I22" s="173">
        <f>I20-I21</f>
        <v>0</v>
      </c>
      <c r="J22" s="173" t="s">
        <v>38</v>
      </c>
      <c r="K22" s="173" t="s">
        <v>38</v>
      </c>
      <c r="L22" s="173" t="s">
        <v>38</v>
      </c>
      <c r="M22" s="173" t="s">
        <v>38</v>
      </c>
      <c r="N22" s="38" t="s">
        <v>38</v>
      </c>
      <c r="O22" s="38" t="s">
        <v>38</v>
      </c>
      <c r="P22" s="38" t="s">
        <v>38</v>
      </c>
      <c r="Q22" s="38" t="s">
        <v>38</v>
      </c>
      <c r="R22" s="38" t="s">
        <v>38</v>
      </c>
      <c r="S22" s="73" t="s">
        <v>38</v>
      </c>
      <c r="T22" s="73" t="s">
        <v>38</v>
      </c>
      <c r="U22" s="73" t="s">
        <v>38</v>
      </c>
      <c r="V22" s="73" t="s">
        <v>38</v>
      </c>
      <c r="W22" s="73" t="s">
        <v>38</v>
      </c>
    </row>
    <row r="23" spans="1:25" ht="30" customHeight="1">
      <c r="A23" s="41" t="s">
        <v>43</v>
      </c>
      <c r="B23" s="42" t="s">
        <v>44</v>
      </c>
      <c r="C23" s="43" t="s">
        <v>37</v>
      </c>
      <c r="D23" s="70">
        <f>E23+F23+G23+H23</f>
        <v>176.86262404300001</v>
      </c>
      <c r="E23" s="45">
        <f>E29</f>
        <v>0</v>
      </c>
      <c r="F23" s="45">
        <f>F29</f>
        <v>0</v>
      </c>
      <c r="G23" s="45">
        <f>G29</f>
        <v>176.86262404300001</v>
      </c>
      <c r="H23" s="45">
        <f>H29</f>
        <v>0</v>
      </c>
      <c r="I23" s="70">
        <f>J23+K23+L23+M23</f>
        <v>181.30181318999999</v>
      </c>
      <c r="J23" s="45">
        <f>J29</f>
        <v>0</v>
      </c>
      <c r="K23" s="45">
        <f>K29</f>
        <v>82.601805819999996</v>
      </c>
      <c r="L23" s="45">
        <f>L29</f>
        <v>97.417346370000004</v>
      </c>
      <c r="M23" s="45">
        <f>M29</f>
        <v>1.2826610000000001</v>
      </c>
      <c r="N23" s="70">
        <f>O23+P23+Q23+R23</f>
        <v>-4.4391891469999889</v>
      </c>
      <c r="O23" s="45">
        <f t="shared" ref="O23:V23" si="1">O29</f>
        <v>0</v>
      </c>
      <c r="P23" s="45">
        <f t="shared" si="1"/>
        <v>-82.601805819999996</v>
      </c>
      <c r="Q23" s="45">
        <f t="shared" si="1"/>
        <v>79.445277673000007</v>
      </c>
      <c r="R23" s="45">
        <f t="shared" si="1"/>
        <v>-1.2826610000000001</v>
      </c>
      <c r="S23" s="46">
        <f t="shared" si="1"/>
        <v>134.5891259</v>
      </c>
      <c r="T23" s="45">
        <f t="shared" si="1"/>
        <v>0</v>
      </c>
      <c r="U23" s="45">
        <f t="shared" si="1"/>
        <v>76.483153510000008</v>
      </c>
      <c r="V23" s="45">
        <f t="shared" si="1"/>
        <v>56.911311389999995</v>
      </c>
      <c r="W23" s="45">
        <f>W29</f>
        <v>1.194661</v>
      </c>
    </row>
    <row r="24" spans="1:25" ht="36" customHeight="1">
      <c r="A24" s="35" t="s">
        <v>45</v>
      </c>
      <c r="B24" s="36" t="s">
        <v>46</v>
      </c>
      <c r="C24" s="37" t="s">
        <v>37</v>
      </c>
      <c r="D24" s="38" t="s">
        <v>38</v>
      </c>
      <c r="E24" s="38" t="s">
        <v>38</v>
      </c>
      <c r="F24" s="38" t="s">
        <v>38</v>
      </c>
      <c r="G24" s="38" t="s">
        <v>38</v>
      </c>
      <c r="H24" s="38" t="s">
        <v>38</v>
      </c>
      <c r="I24" s="38" t="s">
        <v>38</v>
      </c>
      <c r="J24" s="38" t="s">
        <v>38</v>
      </c>
      <c r="K24" s="173" t="s">
        <v>38</v>
      </c>
      <c r="L24" s="173" t="s">
        <v>38</v>
      </c>
      <c r="M24" s="173" t="s">
        <v>38</v>
      </c>
      <c r="N24" s="38" t="s">
        <v>38</v>
      </c>
      <c r="O24" s="38" t="s">
        <v>38</v>
      </c>
      <c r="P24" s="38" t="s">
        <v>38</v>
      </c>
      <c r="Q24" s="38" t="s">
        <v>38</v>
      </c>
      <c r="R24" s="38" t="s">
        <v>38</v>
      </c>
      <c r="S24" s="73" t="s">
        <v>38</v>
      </c>
      <c r="T24" s="73" t="s">
        <v>38</v>
      </c>
      <c r="U24" s="73" t="s">
        <v>38</v>
      </c>
      <c r="V24" s="73" t="s">
        <v>38</v>
      </c>
      <c r="W24" s="73" t="s">
        <v>38</v>
      </c>
    </row>
    <row r="25" spans="1:25" ht="25.5" customHeight="1">
      <c r="A25" s="41" t="s">
        <v>47</v>
      </c>
      <c r="B25" s="42" t="s">
        <v>48</v>
      </c>
      <c r="C25" s="43" t="s">
        <v>37</v>
      </c>
      <c r="D25" s="70">
        <f>E25+F25+G25+H25</f>
        <v>1218.332101234</v>
      </c>
      <c r="E25" s="45">
        <f>E33</f>
        <v>71.812103085999993</v>
      </c>
      <c r="F25" s="45">
        <f>F33</f>
        <v>157.37375327999999</v>
      </c>
      <c r="G25" s="45">
        <f>G33</f>
        <v>851.1899874400001</v>
      </c>
      <c r="H25" s="45">
        <f>H33</f>
        <v>137.9562574279999</v>
      </c>
      <c r="I25" s="70">
        <f>J25+K25+L25+M25</f>
        <v>1113.72465336</v>
      </c>
      <c r="J25" s="45">
        <f>J33</f>
        <v>64.928328879999995</v>
      </c>
      <c r="K25" s="45">
        <f>K33</f>
        <v>87.385781760000015</v>
      </c>
      <c r="L25" s="45">
        <f>L33</f>
        <v>832.52510713000015</v>
      </c>
      <c r="M25" s="45">
        <f>M33</f>
        <v>128.88543558999987</v>
      </c>
      <c r="N25" s="70">
        <f>O25+P25+Q25+R25</f>
        <v>104.60744787399996</v>
      </c>
      <c r="O25" s="45">
        <f t="shared" ref="O25:V25" si="2">O33</f>
        <v>6.8837742059999973</v>
      </c>
      <c r="P25" s="45">
        <f t="shared" si="2"/>
        <v>69.987971519999974</v>
      </c>
      <c r="Q25" s="45">
        <f t="shared" si="2"/>
        <v>18.664880309999944</v>
      </c>
      <c r="R25" s="45">
        <f t="shared" si="2"/>
        <v>9.0708218380000396</v>
      </c>
      <c r="S25" s="46">
        <f t="shared" si="2"/>
        <v>574.86161300000003</v>
      </c>
      <c r="T25" s="45">
        <f t="shared" si="2"/>
        <v>27.925756</v>
      </c>
      <c r="U25" s="45">
        <f t="shared" si="2"/>
        <v>95.738798000000003</v>
      </c>
      <c r="V25" s="45">
        <f t="shared" si="2"/>
        <v>302.53426300000001</v>
      </c>
      <c r="W25" s="45">
        <f>W33</f>
        <v>148.66279600000001</v>
      </c>
    </row>
    <row r="26" spans="1:25" ht="22.5">
      <c r="A26" s="35" t="s">
        <v>49</v>
      </c>
      <c r="B26" s="36" t="s">
        <v>50</v>
      </c>
      <c r="C26" s="37" t="s">
        <v>37</v>
      </c>
      <c r="D26" s="38" t="s">
        <v>38</v>
      </c>
      <c r="E26" s="38" t="s">
        <v>38</v>
      </c>
      <c r="F26" s="38" t="s">
        <v>38</v>
      </c>
      <c r="G26" s="38" t="s">
        <v>38</v>
      </c>
      <c r="H26" s="38" t="s">
        <v>38</v>
      </c>
      <c r="I26" s="173" t="s">
        <v>38</v>
      </c>
      <c r="J26" s="173" t="s">
        <v>38</v>
      </c>
      <c r="K26" s="173" t="s">
        <v>38</v>
      </c>
      <c r="L26" s="173" t="s">
        <v>38</v>
      </c>
      <c r="M26" s="173" t="s">
        <v>38</v>
      </c>
      <c r="N26" s="38" t="s">
        <v>38</v>
      </c>
      <c r="O26" s="38" t="s">
        <v>38</v>
      </c>
      <c r="P26" s="38" t="s">
        <v>38</v>
      </c>
      <c r="Q26" s="38" t="s">
        <v>38</v>
      </c>
      <c r="R26" s="38" t="s">
        <v>38</v>
      </c>
      <c r="S26" s="73" t="s">
        <v>38</v>
      </c>
      <c r="T26" s="73" t="s">
        <v>38</v>
      </c>
      <c r="U26" s="73" t="s">
        <v>38</v>
      </c>
      <c r="V26" s="73" t="s">
        <v>38</v>
      </c>
      <c r="W26" s="73" t="s">
        <v>38</v>
      </c>
    </row>
    <row r="27" spans="1:25" ht="33.75" customHeight="1">
      <c r="A27" s="41" t="s">
        <v>51</v>
      </c>
      <c r="B27" s="42" t="s">
        <v>52</v>
      </c>
      <c r="C27" s="43" t="s">
        <v>37</v>
      </c>
      <c r="D27" s="49">
        <f>D40</f>
        <v>154.60115510020006</v>
      </c>
      <c r="E27" s="49">
        <f t="shared" ref="E27:W27" si="3">E40</f>
        <v>1.3961200900000001</v>
      </c>
      <c r="F27" s="49">
        <f t="shared" si="3"/>
        <v>0</v>
      </c>
      <c r="G27" s="49">
        <f t="shared" si="3"/>
        <v>152.26804309020008</v>
      </c>
      <c r="H27" s="49">
        <f t="shared" si="3"/>
        <v>0.93699191999999998</v>
      </c>
      <c r="I27" s="68">
        <f t="shared" si="3"/>
        <v>74.421452160000001</v>
      </c>
      <c r="J27" s="68">
        <f t="shared" si="3"/>
        <v>0.36900009</v>
      </c>
      <c r="K27" s="68">
        <f t="shared" si="3"/>
        <v>0</v>
      </c>
      <c r="L27" s="68">
        <f>L40</f>
        <v>73.11546014999999</v>
      </c>
      <c r="M27" s="68">
        <f>M40</f>
        <v>0.93699191999999998</v>
      </c>
      <c r="N27" s="49">
        <f t="shared" si="3"/>
        <v>80.179702940199988</v>
      </c>
      <c r="O27" s="49">
        <f t="shared" si="3"/>
        <v>1.02712</v>
      </c>
      <c r="P27" s="49">
        <f t="shared" si="3"/>
        <v>0</v>
      </c>
      <c r="Q27" s="49">
        <f t="shared" si="3"/>
        <v>79.152582940199991</v>
      </c>
      <c r="R27" s="49">
        <f t="shared" si="3"/>
        <v>0</v>
      </c>
      <c r="S27" s="49">
        <f t="shared" si="3"/>
        <v>118.29563747999998</v>
      </c>
      <c r="T27" s="49">
        <f t="shared" si="3"/>
        <v>6.2249334200000002</v>
      </c>
      <c r="U27" s="49">
        <f t="shared" si="3"/>
        <v>0</v>
      </c>
      <c r="V27" s="49">
        <f t="shared" si="3"/>
        <v>111.13371214</v>
      </c>
      <c r="W27" s="49">
        <f t="shared" si="3"/>
        <v>0.93699191999999998</v>
      </c>
    </row>
    <row r="28" spans="1:25">
      <c r="A28" s="23" t="s">
        <v>53</v>
      </c>
      <c r="B28" s="24" t="s">
        <v>54</v>
      </c>
      <c r="C28" s="25" t="s">
        <v>37</v>
      </c>
      <c r="D28" s="27">
        <f>D29+D33+D40</f>
        <v>1549.7958803772003</v>
      </c>
      <c r="E28" s="27">
        <f>E29+E33+E40</f>
        <v>73.20822317599999</v>
      </c>
      <c r="F28" s="27">
        <f>F29+F33+F40</f>
        <v>157.37375327999999</v>
      </c>
      <c r="G28" s="27">
        <f>G29+G33+G40</f>
        <v>1180.3206545732003</v>
      </c>
      <c r="H28" s="27">
        <f>H29+H33+H40</f>
        <v>138.8932493479999</v>
      </c>
      <c r="I28" s="27">
        <f t="shared" ref="I28:M28" si="4">I29+I33+I40</f>
        <v>1369.4479187099998</v>
      </c>
      <c r="J28" s="27">
        <f t="shared" si="4"/>
        <v>65.297328969999995</v>
      </c>
      <c r="K28" s="27">
        <f t="shared" si="4"/>
        <v>169.98758758000002</v>
      </c>
      <c r="L28" s="27">
        <f t="shared" si="4"/>
        <v>1003.0579136500002</v>
      </c>
      <c r="M28" s="27">
        <f t="shared" si="4"/>
        <v>131.10508850999986</v>
      </c>
      <c r="N28" s="27">
        <f>N29+N33+N40</f>
        <v>180.34796166719997</v>
      </c>
      <c r="O28" s="27">
        <f t="shared" ref="O28:W28" si="5">O29+O33+O40</f>
        <v>7.9108942059999974</v>
      </c>
      <c r="P28" s="27">
        <f t="shared" si="5"/>
        <v>-12.613834300000022</v>
      </c>
      <c r="Q28" s="27">
        <f t="shared" si="5"/>
        <v>177.26274092319994</v>
      </c>
      <c r="R28" s="27">
        <f t="shared" si="5"/>
        <v>7.7881608380000396</v>
      </c>
      <c r="S28" s="27">
        <f t="shared" si="5"/>
        <v>827.74637638000002</v>
      </c>
      <c r="T28" s="27">
        <f t="shared" si="5"/>
        <v>34.150689419999999</v>
      </c>
      <c r="U28" s="27">
        <f t="shared" si="5"/>
        <v>172.22195151</v>
      </c>
      <c r="V28" s="27">
        <f t="shared" si="5"/>
        <v>470.57928652999999</v>
      </c>
      <c r="W28" s="27">
        <f t="shared" si="5"/>
        <v>150.79444892000001</v>
      </c>
    </row>
    <row r="29" spans="1:25" ht="23.25" customHeight="1">
      <c r="A29" s="123" t="s">
        <v>179</v>
      </c>
      <c r="B29" s="55" t="s">
        <v>55</v>
      </c>
      <c r="C29" s="43" t="s">
        <v>37</v>
      </c>
      <c r="D29" s="58">
        <f>D30</f>
        <v>176.86262404300001</v>
      </c>
      <c r="E29" s="58">
        <f>E30</f>
        <v>0</v>
      </c>
      <c r="F29" s="58">
        <f>F30</f>
        <v>0</v>
      </c>
      <c r="G29" s="58">
        <f t="shared" ref="G29:M29" si="6">G30</f>
        <v>176.86262404300001</v>
      </c>
      <c r="H29" s="58">
        <f t="shared" si="6"/>
        <v>0</v>
      </c>
      <c r="I29" s="58">
        <f t="shared" si="6"/>
        <v>181.30181319000002</v>
      </c>
      <c r="J29" s="58">
        <f t="shared" si="6"/>
        <v>0</v>
      </c>
      <c r="K29" s="58">
        <f t="shared" si="6"/>
        <v>82.601805819999996</v>
      </c>
      <c r="L29" s="58">
        <f t="shared" si="6"/>
        <v>97.417346370000004</v>
      </c>
      <c r="M29" s="58">
        <f t="shared" si="6"/>
        <v>1.2826610000000001</v>
      </c>
      <c r="N29" s="58">
        <f t="shared" ref="N29:W29" si="7">N30</f>
        <v>-4.4391891469999889</v>
      </c>
      <c r="O29" s="58">
        <f t="shared" si="7"/>
        <v>0</v>
      </c>
      <c r="P29" s="58">
        <f t="shared" si="7"/>
        <v>-82.601805819999996</v>
      </c>
      <c r="Q29" s="58">
        <f t="shared" si="7"/>
        <v>79.445277673000007</v>
      </c>
      <c r="R29" s="58">
        <f t="shared" si="7"/>
        <v>-1.2826610000000001</v>
      </c>
      <c r="S29" s="58">
        <f t="shared" si="7"/>
        <v>134.5891259</v>
      </c>
      <c r="T29" s="58">
        <f t="shared" si="7"/>
        <v>0</v>
      </c>
      <c r="U29" s="58">
        <f t="shared" si="7"/>
        <v>76.483153510000008</v>
      </c>
      <c r="V29" s="58">
        <f t="shared" si="7"/>
        <v>56.911311389999995</v>
      </c>
      <c r="W29" s="58">
        <f t="shared" si="7"/>
        <v>1.194661</v>
      </c>
    </row>
    <row r="30" spans="1:25" ht="21">
      <c r="A30" s="155" t="s">
        <v>195</v>
      </c>
      <c r="B30" s="56" t="s">
        <v>56</v>
      </c>
      <c r="C30" s="57" t="s">
        <v>37</v>
      </c>
      <c r="D30" s="153">
        <f>SUM(D31:D32)</f>
        <v>176.86262404300001</v>
      </c>
      <c r="E30" s="153">
        <f t="shared" ref="E30:T30" si="8">SUM(E31:E32)</f>
        <v>0</v>
      </c>
      <c r="F30" s="153">
        <f t="shared" si="8"/>
        <v>0</v>
      </c>
      <c r="G30" s="153">
        <f t="shared" si="8"/>
        <v>176.86262404300001</v>
      </c>
      <c r="H30" s="153">
        <f t="shared" si="8"/>
        <v>0</v>
      </c>
      <c r="I30" s="153">
        <f t="shared" si="8"/>
        <v>181.30181319000002</v>
      </c>
      <c r="J30" s="153">
        <f t="shared" si="8"/>
        <v>0</v>
      </c>
      <c r="K30" s="153">
        <f t="shared" si="8"/>
        <v>82.601805819999996</v>
      </c>
      <c r="L30" s="153">
        <f t="shared" si="8"/>
        <v>97.417346370000004</v>
      </c>
      <c r="M30" s="153">
        <f t="shared" si="8"/>
        <v>1.2826610000000001</v>
      </c>
      <c r="N30" s="153">
        <f t="shared" si="8"/>
        <v>-4.4391891469999889</v>
      </c>
      <c r="O30" s="153">
        <f t="shared" si="8"/>
        <v>0</v>
      </c>
      <c r="P30" s="153">
        <f t="shared" si="8"/>
        <v>-82.601805819999996</v>
      </c>
      <c r="Q30" s="153">
        <f t="shared" si="8"/>
        <v>79.445277673000007</v>
      </c>
      <c r="R30" s="153">
        <f t="shared" si="8"/>
        <v>-1.2826610000000001</v>
      </c>
      <c r="S30" s="153">
        <f t="shared" si="8"/>
        <v>134.5891259</v>
      </c>
      <c r="T30" s="153">
        <f t="shared" si="8"/>
        <v>0</v>
      </c>
      <c r="U30" s="153">
        <f>SUM(U31:U32)</f>
        <v>76.483153510000008</v>
      </c>
      <c r="V30" s="153">
        <f>SUM(V31:V32)</f>
        <v>56.911311389999995</v>
      </c>
      <c r="W30" s="153">
        <f>SUM(W31:W32)</f>
        <v>1.194661</v>
      </c>
    </row>
    <row r="31" spans="1:25" ht="34.5" customHeight="1">
      <c r="A31" s="174" t="str">
        <f>'10 финансирование '!A32</f>
        <v>1.3.1.1</v>
      </c>
      <c r="B31" s="175" t="str">
        <f>'10 финансирование '!B32</f>
        <v>Модернизация АСУ_ТП (ПИР, СМР, ПНР, поставка оборудования)</v>
      </c>
      <c r="C31" s="176" t="str">
        <f>'10 финансирование '!C32</f>
        <v>M_013</v>
      </c>
      <c r="D31" s="177">
        <f t="shared" ref="D31:D32" si="9">E31+F31+G31+H31</f>
        <v>176.29329303700001</v>
      </c>
      <c r="E31" s="64">
        <f>'10 финансирование '!M32</f>
        <v>0</v>
      </c>
      <c r="F31" s="64">
        <v>0</v>
      </c>
      <c r="G31" s="64">
        <f>'10 финансирование '!K32</f>
        <v>176.29329303700001</v>
      </c>
      <c r="H31" s="64">
        <v>0</v>
      </c>
      <c r="I31" s="177">
        <f t="shared" ref="I31:I32" si="10">J31+K31+L31+M31</f>
        <v>180.73248218000001</v>
      </c>
      <c r="J31" s="64">
        <f>'10 финансирование '!P32-'10 финансирование '!P32</f>
        <v>0</v>
      </c>
      <c r="K31" s="64">
        <f>4.05972517+2.07833381+9.97139289+11.17954963+11.47760047+20.98038044+18.3190082+4.53581521</f>
        <v>82.601805819999996</v>
      </c>
      <c r="L31" s="64">
        <f>53.39837387+36.93154181+6.51809968</f>
        <v>96.848015360000005</v>
      </c>
      <c r="M31" s="64">
        <f>0.0473305+0.0473305+1.188</f>
        <v>1.2826610000000001</v>
      </c>
      <c r="N31" s="177">
        <f t="shared" ref="N31:N32" si="11">O31+P31+Q31+R31</f>
        <v>-4.4391891429999886</v>
      </c>
      <c r="O31" s="64">
        <f t="shared" ref="O31:R32" si="12">E31-J31</f>
        <v>0</v>
      </c>
      <c r="P31" s="64">
        <f t="shared" si="12"/>
        <v>-82.601805819999996</v>
      </c>
      <c r="Q31" s="64">
        <f t="shared" ref="Q31:Q32" si="13">G31-L31</f>
        <v>79.445277677000007</v>
      </c>
      <c r="R31" s="89">
        <f t="shared" si="12"/>
        <v>-1.2826610000000001</v>
      </c>
      <c r="S31" s="178">
        <f t="shared" ref="S31:S32" si="14">T31+U31+V31+W31</f>
        <v>134.5891259</v>
      </c>
      <c r="T31" s="77">
        <v>0</v>
      </c>
      <c r="U31" s="77">
        <f>77.58315351-1.1</f>
        <v>76.483153510000008</v>
      </c>
      <c r="V31" s="77">
        <f>'12 освоение'!L31-U31-T31-W31</f>
        <v>56.911311389999995</v>
      </c>
      <c r="W31" s="77">
        <f>0.094661+1.1</f>
        <v>1.194661</v>
      </c>
      <c r="X31" s="179"/>
      <c r="Y31" s="179"/>
    </row>
    <row r="32" spans="1:25" ht="34.5" customHeight="1">
      <c r="A32" s="174" t="str">
        <f>'10 финансирование '!A33</f>
        <v>1.3.1.1</v>
      </c>
      <c r="B32" s="175" t="str">
        <f>'10 финансирование '!B33</f>
        <v>Модернизация Scada AgreeGate в системе СОТИ АССО Светлинской ГЭС</v>
      </c>
      <c r="C32" s="176" t="str">
        <f>'10 финансирование '!C33</f>
        <v>N_008</v>
      </c>
      <c r="D32" s="177">
        <f t="shared" si="9"/>
        <v>0.56933100599999997</v>
      </c>
      <c r="E32" s="64">
        <f>'10 финансирование '!M33</f>
        <v>0</v>
      </c>
      <c r="F32" s="64">
        <v>0</v>
      </c>
      <c r="G32" s="64">
        <f>'10 финансирование '!K33</f>
        <v>0.56933100599999997</v>
      </c>
      <c r="H32" s="64">
        <v>0</v>
      </c>
      <c r="I32" s="177">
        <f t="shared" si="10"/>
        <v>0.56933100999999997</v>
      </c>
      <c r="J32" s="64">
        <v>0</v>
      </c>
      <c r="K32" s="64">
        <v>0</v>
      </c>
      <c r="L32" s="64">
        <v>0.56933100999999997</v>
      </c>
      <c r="M32" s="64">
        <v>0</v>
      </c>
      <c r="N32" s="177">
        <f t="shared" si="11"/>
        <v>-3.9999999978945766E-9</v>
      </c>
      <c r="O32" s="64">
        <f t="shared" si="12"/>
        <v>0</v>
      </c>
      <c r="P32" s="64">
        <f>F32-K32</f>
        <v>0</v>
      </c>
      <c r="Q32" s="64">
        <f t="shared" si="13"/>
        <v>-3.9999999978945766E-9</v>
      </c>
      <c r="R32" s="89">
        <f>H32-M32</f>
        <v>0</v>
      </c>
      <c r="S32" s="178">
        <f t="shared" si="14"/>
        <v>0</v>
      </c>
      <c r="T32" s="77">
        <v>0</v>
      </c>
      <c r="U32" s="77">
        <v>0</v>
      </c>
      <c r="V32" s="77">
        <f>'12 освоение'!L32-U32-T32-W32</f>
        <v>0</v>
      </c>
      <c r="W32" s="77">
        <v>0</v>
      </c>
      <c r="X32" s="179"/>
      <c r="Y32" s="179"/>
    </row>
    <row r="33" spans="1:25">
      <c r="A33" s="43" t="s">
        <v>63</v>
      </c>
      <c r="B33" s="49" t="s">
        <v>64</v>
      </c>
      <c r="C33" s="43" t="s">
        <v>37</v>
      </c>
      <c r="D33" s="58">
        <f t="shared" ref="D33:W33" si="15">D34</f>
        <v>1218.3321012340002</v>
      </c>
      <c r="E33" s="58">
        <f t="shared" si="15"/>
        <v>71.812103085999993</v>
      </c>
      <c r="F33" s="58">
        <f t="shared" si="15"/>
        <v>157.37375327999999</v>
      </c>
      <c r="G33" s="58">
        <f t="shared" si="15"/>
        <v>851.1899874400001</v>
      </c>
      <c r="H33" s="58">
        <f t="shared" si="15"/>
        <v>137.9562574279999</v>
      </c>
      <c r="I33" s="58">
        <f t="shared" si="15"/>
        <v>1113.7246533599998</v>
      </c>
      <c r="J33" s="58">
        <f t="shared" si="15"/>
        <v>64.928328879999995</v>
      </c>
      <c r="K33" s="58">
        <f t="shared" si="15"/>
        <v>87.385781760000015</v>
      </c>
      <c r="L33" s="58">
        <f t="shared" si="15"/>
        <v>832.52510713000015</v>
      </c>
      <c r="M33" s="58">
        <f t="shared" si="15"/>
        <v>128.88543558999987</v>
      </c>
      <c r="N33" s="58">
        <f t="shared" si="15"/>
        <v>104.60744787399997</v>
      </c>
      <c r="O33" s="58">
        <f t="shared" si="15"/>
        <v>6.8837742059999973</v>
      </c>
      <c r="P33" s="58">
        <f t="shared" si="15"/>
        <v>69.987971519999974</v>
      </c>
      <c r="Q33" s="58">
        <f t="shared" si="15"/>
        <v>18.664880309999944</v>
      </c>
      <c r="R33" s="58">
        <f t="shared" si="15"/>
        <v>9.0708218380000396</v>
      </c>
      <c r="S33" s="45">
        <f t="shared" si="15"/>
        <v>574.86161300000003</v>
      </c>
      <c r="T33" s="45">
        <f t="shared" si="15"/>
        <v>27.925756</v>
      </c>
      <c r="U33" s="45">
        <f t="shared" si="15"/>
        <v>95.738798000000003</v>
      </c>
      <c r="V33" s="151">
        <f t="shared" si="15"/>
        <v>302.53426300000001</v>
      </c>
      <c r="W33" s="151">
        <f t="shared" si="15"/>
        <v>148.66279600000001</v>
      </c>
    </row>
    <row r="34" spans="1:25" ht="21">
      <c r="A34" s="43" t="s">
        <v>65</v>
      </c>
      <c r="B34" s="49" t="s">
        <v>66</v>
      </c>
      <c r="C34" s="43" t="s">
        <v>37</v>
      </c>
      <c r="D34" s="45">
        <f t="shared" ref="D34:W34" si="16">SUM(D35:D39)</f>
        <v>1218.3321012340002</v>
      </c>
      <c r="E34" s="45">
        <f t="shared" si="16"/>
        <v>71.812103085999993</v>
      </c>
      <c r="F34" s="45">
        <f t="shared" si="16"/>
        <v>157.37375327999999</v>
      </c>
      <c r="G34" s="45">
        <f t="shared" si="16"/>
        <v>851.1899874400001</v>
      </c>
      <c r="H34" s="45">
        <f t="shared" si="16"/>
        <v>137.9562574279999</v>
      </c>
      <c r="I34" s="45">
        <f t="shared" si="16"/>
        <v>1113.7246533599998</v>
      </c>
      <c r="J34" s="45">
        <f>SUM(J35:J39)</f>
        <v>64.928328879999995</v>
      </c>
      <c r="K34" s="45">
        <f t="shared" si="16"/>
        <v>87.385781760000015</v>
      </c>
      <c r="L34" s="45">
        <f t="shared" si="16"/>
        <v>832.52510713000015</v>
      </c>
      <c r="M34" s="45">
        <f t="shared" si="16"/>
        <v>128.88543558999987</v>
      </c>
      <c r="N34" s="45">
        <f t="shared" si="16"/>
        <v>104.60744787399997</v>
      </c>
      <c r="O34" s="45">
        <f t="shared" si="16"/>
        <v>6.8837742059999973</v>
      </c>
      <c r="P34" s="45">
        <f t="shared" si="16"/>
        <v>69.987971519999974</v>
      </c>
      <c r="Q34" s="45">
        <f t="shared" si="16"/>
        <v>18.664880309999944</v>
      </c>
      <c r="R34" s="45">
        <f t="shared" si="16"/>
        <v>9.0708218380000396</v>
      </c>
      <c r="S34" s="45">
        <f t="shared" si="16"/>
        <v>574.86161300000003</v>
      </c>
      <c r="T34" s="45">
        <f t="shared" si="16"/>
        <v>27.925756</v>
      </c>
      <c r="U34" s="45">
        <f t="shared" si="16"/>
        <v>95.738798000000003</v>
      </c>
      <c r="V34" s="45">
        <f t="shared" si="16"/>
        <v>302.53426300000001</v>
      </c>
      <c r="W34" s="45">
        <f t="shared" si="16"/>
        <v>148.66279600000001</v>
      </c>
      <c r="X34" s="180"/>
    </row>
    <row r="35" spans="1:25">
      <c r="A35" s="71" t="s">
        <v>67</v>
      </c>
      <c r="B35" s="97" t="s">
        <v>68</v>
      </c>
      <c r="C35" s="37" t="s">
        <v>69</v>
      </c>
      <c r="D35" s="181">
        <f t="shared" ref="D35:D39" si="17">E35+F35+G35+H35</f>
        <v>63.836215494000001</v>
      </c>
      <c r="E35" s="65">
        <v>48.376511983999997</v>
      </c>
      <c r="F35" s="77">
        <v>8.2088905800000003</v>
      </c>
      <c r="G35" s="65">
        <v>0</v>
      </c>
      <c r="H35" s="77">
        <f>'10 финансирование '!K36-E35-F35-G35</f>
        <v>7.2508129300000039</v>
      </c>
      <c r="I35" s="181">
        <f t="shared" ref="I35:I39" si="18">SUM(J35:M35)</f>
        <v>61.80018635656851</v>
      </c>
      <c r="J35" s="77">
        <v>47.45768751</v>
      </c>
      <c r="K35" s="77">
        <v>7.88299021</v>
      </c>
      <c r="L35" s="77">
        <v>0</v>
      </c>
      <c r="M35" s="77">
        <f>'10 финансирование '!L36-J35-K35-L35</f>
        <v>6.4595086365685104</v>
      </c>
      <c r="N35" s="181">
        <f t="shared" ref="N35:N39" si="19">O35+P35+Q35+R35</f>
        <v>2.0360291374314912</v>
      </c>
      <c r="O35" s="77">
        <f>E35-J35</f>
        <v>0.91882447399999734</v>
      </c>
      <c r="P35" s="77">
        <f t="shared" ref="O35:P39" si="20">F35-K35</f>
        <v>0.32590037000000027</v>
      </c>
      <c r="Q35" s="77">
        <f t="shared" ref="Q35:Q39" si="21">G35-L35</f>
        <v>0</v>
      </c>
      <c r="R35" s="77">
        <f t="shared" ref="R35:R39" si="22">H35-M35</f>
        <v>0.79130429343149356</v>
      </c>
      <c r="S35" s="182">
        <f t="shared" ref="S35:S39" si="23">T35+U35+V35+W35</f>
        <v>43.780166999999999</v>
      </c>
      <c r="T35" s="77">
        <v>13.607093000000001</v>
      </c>
      <c r="U35" s="77">
        <v>14.915388</v>
      </c>
      <c r="V35" s="77">
        <v>0</v>
      </c>
      <c r="W35" s="77">
        <f>'12 освоение'!L35-T35-U35-V35</f>
        <v>15.257686</v>
      </c>
      <c r="X35" s="180"/>
    </row>
    <row r="36" spans="1:25">
      <c r="A36" s="71" t="s">
        <v>67</v>
      </c>
      <c r="B36" s="162" t="s">
        <v>70</v>
      </c>
      <c r="C36" s="37" t="s">
        <v>71</v>
      </c>
      <c r="D36" s="181">
        <f t="shared" si="17"/>
        <v>1013.40888574</v>
      </c>
      <c r="E36" s="65">
        <v>2.5252736000000002</v>
      </c>
      <c r="F36" s="77">
        <v>149.16486269999999</v>
      </c>
      <c r="G36" s="65">
        <v>851.1899874400001</v>
      </c>
      <c r="H36" s="77">
        <f>'10 финансирование '!K37-E36-F36-G36</f>
        <v>10.528761999999915</v>
      </c>
      <c r="I36" s="181">
        <f t="shared" si="18"/>
        <v>923.31110156890304</v>
      </c>
      <c r="J36" s="77">
        <v>2.5253599200000001</v>
      </c>
      <c r="K36" s="77">
        <v>77.358375480000007</v>
      </c>
      <c r="L36" s="77">
        <v>832.52510713000015</v>
      </c>
      <c r="M36" s="77">
        <f>'10 финансирование '!L37-J36-K36-L36</f>
        <v>10.902259038902912</v>
      </c>
      <c r="N36" s="181">
        <f t="shared" si="19"/>
        <v>90.097784171096933</v>
      </c>
      <c r="O36" s="77">
        <f t="shared" si="20"/>
        <v>-8.6319999999862063E-5</v>
      </c>
      <c r="P36" s="77">
        <f t="shared" si="20"/>
        <v>71.80648721999998</v>
      </c>
      <c r="Q36" s="77">
        <f t="shared" si="21"/>
        <v>18.664880309999944</v>
      </c>
      <c r="R36" s="77">
        <f t="shared" si="22"/>
        <v>-0.37349703890299679</v>
      </c>
      <c r="S36" s="182">
        <f t="shared" si="23"/>
        <v>398.08998400000002</v>
      </c>
      <c r="T36" s="77">
        <v>3.1975060000000002</v>
      </c>
      <c r="U36" s="77">
        <v>80.823409999999996</v>
      </c>
      <c r="V36" s="77">
        <v>302.53426300000001</v>
      </c>
      <c r="W36" s="77">
        <f>'12 освоение'!L36-T36-U36-V36</f>
        <v>11.534805000000006</v>
      </c>
      <c r="X36" s="180"/>
    </row>
    <row r="37" spans="1:25">
      <c r="A37" s="71" t="s">
        <v>67</v>
      </c>
      <c r="B37" s="162" t="s">
        <v>72</v>
      </c>
      <c r="C37" s="37" t="s">
        <v>73</v>
      </c>
      <c r="D37" s="181">
        <f t="shared" si="17"/>
        <v>15.305000000000001</v>
      </c>
      <c r="E37" s="77">
        <v>14.105304501999999</v>
      </c>
      <c r="F37" s="77">
        <v>0</v>
      </c>
      <c r="G37" s="65">
        <v>0</v>
      </c>
      <c r="H37" s="77">
        <f>'10 финансирование '!K38-E37-F37-G37</f>
        <v>1.1996954980000023</v>
      </c>
      <c r="I37" s="181">
        <f t="shared" si="18"/>
        <v>11.5936263511826</v>
      </c>
      <c r="J37" s="77">
        <v>8.1102684499999995</v>
      </c>
      <c r="K37" s="77">
        <v>2.1444160699999997</v>
      </c>
      <c r="L37" s="77">
        <v>0</v>
      </c>
      <c r="M37" s="77">
        <f>'10 финансирование '!L38-J37-K37-L37</f>
        <v>1.3389418311826007</v>
      </c>
      <c r="N37" s="181">
        <f t="shared" si="19"/>
        <v>3.7113736488174016</v>
      </c>
      <c r="O37" s="77">
        <f t="shared" si="20"/>
        <v>5.9950360519999997</v>
      </c>
      <c r="P37" s="77">
        <f t="shared" si="20"/>
        <v>-2.1444160699999997</v>
      </c>
      <c r="Q37" s="77">
        <f t="shared" si="21"/>
        <v>0</v>
      </c>
      <c r="R37" s="77">
        <f t="shared" si="22"/>
        <v>-0.13924633318259838</v>
      </c>
      <c r="S37" s="182">
        <f t="shared" si="23"/>
        <v>5.4705919999999999</v>
      </c>
      <c r="T37" s="77">
        <v>4.3161440000000004</v>
      </c>
      <c r="U37" s="77">
        <v>0</v>
      </c>
      <c r="V37" s="77">
        <v>0</v>
      </c>
      <c r="W37" s="77">
        <f>'12 освоение'!L37-T37-U37-V37</f>
        <v>1.1544479999999995</v>
      </c>
      <c r="X37" s="180"/>
    </row>
    <row r="38" spans="1:25">
      <c r="A38" s="71" t="s">
        <v>67</v>
      </c>
      <c r="B38" s="162" t="s">
        <v>74</v>
      </c>
      <c r="C38" s="37" t="s">
        <v>75</v>
      </c>
      <c r="D38" s="181">
        <f t="shared" si="17"/>
        <v>116.77699999999999</v>
      </c>
      <c r="E38" s="65">
        <v>0</v>
      </c>
      <c r="F38" s="65">
        <v>0</v>
      </c>
      <c r="G38" s="65">
        <v>0</v>
      </c>
      <c r="H38" s="77">
        <f>'10 финансирование '!K39-E38-F38-G38</f>
        <v>116.77699999999999</v>
      </c>
      <c r="I38" s="181">
        <f t="shared" si="18"/>
        <v>107.998022723891</v>
      </c>
      <c r="J38" s="77">
        <v>0</v>
      </c>
      <c r="K38" s="77">
        <v>0</v>
      </c>
      <c r="L38" s="77">
        <v>0</v>
      </c>
      <c r="M38" s="77">
        <f>'10 финансирование '!L39-J38-K38-L38</f>
        <v>107.998022723891</v>
      </c>
      <c r="N38" s="181">
        <f t="shared" si="19"/>
        <v>8.7789772761089893</v>
      </c>
      <c r="O38" s="77">
        <f t="shared" si="20"/>
        <v>0</v>
      </c>
      <c r="P38" s="77">
        <f t="shared" si="20"/>
        <v>0</v>
      </c>
      <c r="Q38" s="77">
        <f t="shared" si="21"/>
        <v>0</v>
      </c>
      <c r="R38" s="77">
        <f t="shared" si="22"/>
        <v>8.7789772761089893</v>
      </c>
      <c r="S38" s="182">
        <f t="shared" si="23"/>
        <v>118.527292</v>
      </c>
      <c r="T38" s="77">
        <v>0</v>
      </c>
      <c r="U38" s="77">
        <v>0</v>
      </c>
      <c r="V38" s="77">
        <v>0</v>
      </c>
      <c r="W38" s="77">
        <f>'12 освоение'!L38-T38-U38-V38</f>
        <v>118.527292</v>
      </c>
      <c r="X38" s="180"/>
    </row>
    <row r="39" spans="1:25">
      <c r="A39" s="71" t="s">
        <v>67</v>
      </c>
      <c r="B39" s="162" t="s">
        <v>76</v>
      </c>
      <c r="C39" s="37" t="s">
        <v>77</v>
      </c>
      <c r="D39" s="181">
        <f t="shared" si="17"/>
        <v>9.0050000000000008</v>
      </c>
      <c r="E39" s="77">
        <v>6.8050129999999998</v>
      </c>
      <c r="F39" s="65">
        <v>0</v>
      </c>
      <c r="G39" s="65">
        <v>0</v>
      </c>
      <c r="H39" s="77">
        <f>'10 финансирование '!K40-E39-F39-G39</f>
        <v>2.199987000000001</v>
      </c>
      <c r="I39" s="181">
        <f t="shared" si="18"/>
        <v>9.0217163594548495</v>
      </c>
      <c r="J39" s="77">
        <v>6.835013</v>
      </c>
      <c r="K39" s="77">
        <v>0</v>
      </c>
      <c r="L39" s="77">
        <v>0</v>
      </c>
      <c r="M39" s="77">
        <f>'10 финансирование '!L40-J39-K39-L39</f>
        <v>2.1867033594548495</v>
      </c>
      <c r="N39" s="181">
        <f t="shared" si="19"/>
        <v>-1.6716359454848728E-2</v>
      </c>
      <c r="O39" s="77">
        <f t="shared" si="20"/>
        <v>-3.0000000000000249E-2</v>
      </c>
      <c r="P39" s="77">
        <f t="shared" si="20"/>
        <v>0</v>
      </c>
      <c r="Q39" s="77">
        <f t="shared" si="21"/>
        <v>0</v>
      </c>
      <c r="R39" s="77">
        <f t="shared" si="22"/>
        <v>1.328364054515152E-2</v>
      </c>
      <c r="S39" s="182">
        <f t="shared" si="23"/>
        <v>8.9935779999999994</v>
      </c>
      <c r="T39" s="77">
        <v>6.8050129999999998</v>
      </c>
      <c r="U39" s="77">
        <v>0</v>
      </c>
      <c r="V39" s="77">
        <v>0</v>
      </c>
      <c r="W39" s="77">
        <f>'12 освоение'!L39-T39-U39-V39</f>
        <v>2.1885649999999996</v>
      </c>
      <c r="X39" s="180"/>
    </row>
    <row r="40" spans="1:25">
      <c r="A40" s="43" t="s">
        <v>78</v>
      </c>
      <c r="B40" s="49" t="s">
        <v>79</v>
      </c>
      <c r="C40" s="45"/>
      <c r="D40" s="45">
        <f t="shared" ref="D40:W40" si="24">SUM(D41:D81)</f>
        <v>154.60115510020006</v>
      </c>
      <c r="E40" s="45">
        <f t="shared" si="24"/>
        <v>1.3961200900000001</v>
      </c>
      <c r="F40" s="45">
        <f t="shared" si="24"/>
        <v>0</v>
      </c>
      <c r="G40" s="45">
        <f t="shared" si="24"/>
        <v>152.26804309020008</v>
      </c>
      <c r="H40" s="45">
        <f t="shared" si="24"/>
        <v>0.93699191999999998</v>
      </c>
      <c r="I40" s="45">
        <f t="shared" si="24"/>
        <v>74.421452160000001</v>
      </c>
      <c r="J40" s="45">
        <f t="shared" si="24"/>
        <v>0.36900009</v>
      </c>
      <c r="K40" s="45">
        <f t="shared" si="24"/>
        <v>0</v>
      </c>
      <c r="L40" s="45">
        <f t="shared" si="24"/>
        <v>73.11546014999999</v>
      </c>
      <c r="M40" s="45">
        <f t="shared" si="24"/>
        <v>0.93699191999999998</v>
      </c>
      <c r="N40" s="45">
        <f t="shared" si="24"/>
        <v>80.179702940199988</v>
      </c>
      <c r="O40" s="45">
        <f t="shared" si="24"/>
        <v>1.02712</v>
      </c>
      <c r="P40" s="45">
        <f t="shared" si="24"/>
        <v>0</v>
      </c>
      <c r="Q40" s="45">
        <f t="shared" si="24"/>
        <v>79.152582940199991</v>
      </c>
      <c r="R40" s="45">
        <f t="shared" si="24"/>
        <v>0</v>
      </c>
      <c r="S40" s="45">
        <f t="shared" si="24"/>
        <v>118.29563747999998</v>
      </c>
      <c r="T40" s="45">
        <f t="shared" si="24"/>
        <v>6.2249334200000002</v>
      </c>
      <c r="U40" s="45">
        <f t="shared" si="24"/>
        <v>0</v>
      </c>
      <c r="V40" s="45">
        <f t="shared" si="24"/>
        <v>111.13371214</v>
      </c>
      <c r="W40" s="45">
        <f t="shared" si="24"/>
        <v>0.93699191999999998</v>
      </c>
      <c r="Y40" s="179"/>
    </row>
    <row r="41" spans="1:25">
      <c r="A41" s="174" t="str">
        <f>'10 финансирование '!A42</f>
        <v>1.7.1.1</v>
      </c>
      <c r="B41" s="183" t="str">
        <f>'10 финансирование '!B42</f>
        <v>Автобус малого класса для перевозки пассажиров (3)</v>
      </c>
      <c r="C41" s="174" t="str">
        <f>'10 финансирование '!C42</f>
        <v>N_002</v>
      </c>
      <c r="D41" s="181">
        <f t="shared" ref="D41:D81" si="25">E41+F41+G41+H41</f>
        <v>0.93699191999999998</v>
      </c>
      <c r="E41" s="64">
        <v>0</v>
      </c>
      <c r="F41" s="64">
        <v>0</v>
      </c>
      <c r="G41" s="64">
        <v>0</v>
      </c>
      <c r="H41" s="64">
        <f>'10 финансирование '!K42</f>
        <v>0.93699191999999998</v>
      </c>
      <c r="I41" s="177">
        <f t="shared" ref="I41:I81" si="26">J41+K41+L41+M41</f>
        <v>0.93699191999999998</v>
      </c>
      <c r="J41" s="64">
        <v>0</v>
      </c>
      <c r="K41" s="64">
        <v>0</v>
      </c>
      <c r="L41" s="64">
        <v>0</v>
      </c>
      <c r="M41" s="64">
        <f>'10 финансирование '!L42</f>
        <v>0.93699191999999998</v>
      </c>
      <c r="N41" s="177">
        <f t="shared" ref="N41:N81" si="27">O41+P41+Q41+R41</f>
        <v>0</v>
      </c>
      <c r="O41" s="64">
        <f t="shared" ref="O41:R81" si="28">E41-J41</f>
        <v>0</v>
      </c>
      <c r="P41" s="64">
        <f t="shared" ref="P41:P81" si="29">F41-K41</f>
        <v>0</v>
      </c>
      <c r="Q41" s="64">
        <f t="shared" ref="Q41:Q81" si="30">G41-L41</f>
        <v>0</v>
      </c>
      <c r="R41" s="89">
        <f t="shared" ref="R41:R81" si="31">H41-M41</f>
        <v>0</v>
      </c>
      <c r="S41" s="178">
        <f t="shared" ref="S41:S81" si="32">T41+U41+V41+W41</f>
        <v>0.93699191999999998</v>
      </c>
      <c r="T41" s="89">
        <v>0</v>
      </c>
      <c r="U41" s="89">
        <v>0</v>
      </c>
      <c r="V41" s="89">
        <v>0</v>
      </c>
      <c r="W41" s="89">
        <f>'12 освоение'!L41</f>
        <v>0.93699191999999998</v>
      </c>
    </row>
    <row r="42" spans="1:25">
      <c r="A42" s="174" t="str">
        <f>'10 финансирование '!A43</f>
        <v>1.7.1.1</v>
      </c>
      <c r="B42" s="183" t="str">
        <f>'10 финансирование '!B43</f>
        <v xml:space="preserve">Автопогрузчик </v>
      </c>
      <c r="C42" s="174" t="str">
        <f>'10 финансирование '!C43</f>
        <v>N_007</v>
      </c>
      <c r="D42" s="181">
        <f t="shared" si="25"/>
        <v>8.18</v>
      </c>
      <c r="E42" s="64">
        <v>0</v>
      </c>
      <c r="F42" s="64">
        <v>0</v>
      </c>
      <c r="G42" s="64">
        <f>'10 финансирование '!K43</f>
        <v>8.18</v>
      </c>
      <c r="H42" s="64">
        <v>0</v>
      </c>
      <c r="I42" s="177">
        <f t="shared" si="26"/>
        <v>0</v>
      </c>
      <c r="J42" s="64">
        <v>0</v>
      </c>
      <c r="K42" s="64">
        <v>0</v>
      </c>
      <c r="L42" s="64">
        <f>'10 финансирование '!L43</f>
        <v>0</v>
      </c>
      <c r="M42" s="64">
        <v>0</v>
      </c>
      <c r="N42" s="177">
        <f t="shared" si="27"/>
        <v>8.18</v>
      </c>
      <c r="O42" s="64">
        <f t="shared" si="28"/>
        <v>0</v>
      </c>
      <c r="P42" s="64">
        <f t="shared" si="29"/>
        <v>0</v>
      </c>
      <c r="Q42" s="64">
        <f t="shared" si="30"/>
        <v>8.18</v>
      </c>
      <c r="R42" s="89">
        <f t="shared" si="31"/>
        <v>0</v>
      </c>
      <c r="S42" s="178">
        <f t="shared" si="32"/>
        <v>6.81666667</v>
      </c>
      <c r="T42" s="89">
        <v>0</v>
      </c>
      <c r="U42" s="89">
        <v>0</v>
      </c>
      <c r="V42" s="89">
        <f>'12 освоение'!L42</f>
        <v>6.81666667</v>
      </c>
      <c r="W42" s="89">
        <v>0</v>
      </c>
    </row>
    <row r="43" spans="1:25">
      <c r="A43" s="174" t="str">
        <f>'10 финансирование '!A44</f>
        <v>1.7.1.1</v>
      </c>
      <c r="B43" s="183" t="str">
        <f>'10 финансирование '!B44</f>
        <v>Кран на пневмотическом ходу (г/п - 110 тн)</v>
      </c>
      <c r="C43" s="174" t="str">
        <f>'10 финансирование '!C44</f>
        <v>O_014</v>
      </c>
      <c r="D43" s="181">
        <f t="shared" si="25"/>
        <v>62.170948052200004</v>
      </c>
      <c r="E43" s="64">
        <v>0</v>
      </c>
      <c r="F43" s="64">
        <v>0</v>
      </c>
      <c r="G43" s="64">
        <f>'10 финансирование '!K44</f>
        <v>62.170948052200004</v>
      </c>
      <c r="H43" s="64">
        <v>0</v>
      </c>
      <c r="I43" s="177">
        <f t="shared" si="26"/>
        <v>0</v>
      </c>
      <c r="J43" s="64">
        <v>0</v>
      </c>
      <c r="K43" s="64">
        <v>0</v>
      </c>
      <c r="L43" s="64">
        <f>'10 финансирование '!L44</f>
        <v>0</v>
      </c>
      <c r="M43" s="64">
        <v>0</v>
      </c>
      <c r="N43" s="177">
        <f t="shared" si="27"/>
        <v>62.170948052200004</v>
      </c>
      <c r="O43" s="64">
        <f t="shared" si="28"/>
        <v>0</v>
      </c>
      <c r="P43" s="64">
        <f t="shared" si="29"/>
        <v>0</v>
      </c>
      <c r="Q43" s="64">
        <f t="shared" si="30"/>
        <v>62.170948052200004</v>
      </c>
      <c r="R43" s="89">
        <f t="shared" si="31"/>
        <v>0</v>
      </c>
      <c r="S43" s="178">
        <f t="shared" si="32"/>
        <v>0</v>
      </c>
      <c r="T43" s="89">
        <v>0</v>
      </c>
      <c r="U43" s="89">
        <v>0</v>
      </c>
      <c r="V43" s="89">
        <f>'12 освоение'!L43</f>
        <v>0</v>
      </c>
      <c r="W43" s="89">
        <v>0</v>
      </c>
    </row>
    <row r="44" spans="1:25">
      <c r="A44" s="174" t="str">
        <f>'10 финансирование '!A45</f>
        <v>1.7.1.1</v>
      </c>
      <c r="B44" s="183" t="str">
        <f>'10 финансирование '!B45</f>
        <v>Ломовоз</v>
      </c>
      <c r="C44" s="174" t="str">
        <f>'10 финансирование '!C45</f>
        <v>O_041</v>
      </c>
      <c r="D44" s="181">
        <f t="shared" si="25"/>
        <v>14.16756</v>
      </c>
      <c r="E44" s="64">
        <v>0</v>
      </c>
      <c r="F44" s="64">
        <v>0</v>
      </c>
      <c r="G44" s="64">
        <f>'10 финансирование '!K45</f>
        <v>14.16756</v>
      </c>
      <c r="H44" s="64">
        <v>0</v>
      </c>
      <c r="I44" s="177">
        <f t="shared" si="26"/>
        <v>12.004688120000001</v>
      </c>
      <c r="J44" s="64">
        <v>0</v>
      </c>
      <c r="K44" s="64">
        <v>0</v>
      </c>
      <c r="L44" s="64">
        <f>'10 финансирование '!L45</f>
        <v>12.004688120000001</v>
      </c>
      <c r="M44" s="64">
        <v>0</v>
      </c>
      <c r="N44" s="177">
        <f t="shared" si="27"/>
        <v>2.1628718799999991</v>
      </c>
      <c r="O44" s="64">
        <f t="shared" si="28"/>
        <v>0</v>
      </c>
      <c r="P44" s="64">
        <f t="shared" si="28"/>
        <v>0</v>
      </c>
      <c r="Q44" s="64">
        <f t="shared" si="28"/>
        <v>2.1628718799999991</v>
      </c>
      <c r="R44" s="89">
        <f t="shared" si="28"/>
        <v>0</v>
      </c>
      <c r="S44" s="178">
        <f t="shared" si="32"/>
        <v>11.8063</v>
      </c>
      <c r="T44" s="89">
        <v>0</v>
      </c>
      <c r="U44" s="89">
        <v>0</v>
      </c>
      <c r="V44" s="89">
        <f>'12 освоение'!L44</f>
        <v>11.8063</v>
      </c>
      <c r="W44" s="89">
        <v>0</v>
      </c>
    </row>
    <row r="45" spans="1:25">
      <c r="A45" s="174" t="str">
        <f>'10 финансирование '!A46</f>
        <v>1.7.1.1</v>
      </c>
      <c r="B45" s="183" t="str">
        <f>'10 финансирование '!B46</f>
        <v>Ассенизаторская машина</v>
      </c>
      <c r="C45" s="174" t="str">
        <f>'10 финансирование '!C46</f>
        <v>O_051</v>
      </c>
      <c r="D45" s="181">
        <f t="shared" si="25"/>
        <v>10.42</v>
      </c>
      <c r="E45" s="64">
        <v>0</v>
      </c>
      <c r="F45" s="64">
        <v>0</v>
      </c>
      <c r="G45" s="64">
        <f>'10 финансирование '!K46</f>
        <v>10.42</v>
      </c>
      <c r="H45" s="64">
        <v>0</v>
      </c>
      <c r="I45" s="177">
        <f t="shared" si="26"/>
        <v>10.930809</v>
      </c>
      <c r="J45" s="64">
        <v>0</v>
      </c>
      <c r="K45" s="64">
        <v>0</v>
      </c>
      <c r="L45" s="64">
        <f>'10 финансирование '!L46</f>
        <v>10.930809</v>
      </c>
      <c r="M45" s="64">
        <v>0</v>
      </c>
      <c r="N45" s="177">
        <f t="shared" si="27"/>
        <v>-0.51080900000000007</v>
      </c>
      <c r="O45" s="64">
        <f t="shared" si="28"/>
        <v>0</v>
      </c>
      <c r="P45" s="64">
        <f t="shared" si="28"/>
        <v>0</v>
      </c>
      <c r="Q45" s="64">
        <f t="shared" si="28"/>
        <v>-0.51080900000000007</v>
      </c>
      <c r="R45" s="89">
        <f t="shared" si="28"/>
        <v>0</v>
      </c>
      <c r="S45" s="178">
        <f t="shared" si="32"/>
        <v>8.75</v>
      </c>
      <c r="T45" s="89">
        <v>0</v>
      </c>
      <c r="U45" s="89">
        <v>0</v>
      </c>
      <c r="V45" s="89">
        <f>'12 освоение'!L45</f>
        <v>8.75</v>
      </c>
      <c r="W45" s="89">
        <v>0</v>
      </c>
    </row>
    <row r="46" spans="1:25">
      <c r="A46" s="174" t="str">
        <f>'10 финансирование '!A47</f>
        <v>1.7.1.2</v>
      </c>
      <c r="B46" s="183" t="str">
        <f>'10 финансирование '!B47</f>
        <v>АИИС  КУЭ</v>
      </c>
      <c r="C46" s="174" t="str">
        <f>'10 финансирование '!C47</f>
        <v>O_043</v>
      </c>
      <c r="D46" s="181">
        <f t="shared" si="25"/>
        <v>0.77990844000000004</v>
      </c>
      <c r="E46" s="64">
        <v>0</v>
      </c>
      <c r="F46" s="64">
        <v>0</v>
      </c>
      <c r="G46" s="64">
        <f>'10 финансирование '!K47</f>
        <v>0.77990844000000004</v>
      </c>
      <c r="H46" s="64">
        <v>0</v>
      </c>
      <c r="I46" s="177">
        <f t="shared" si="26"/>
        <v>0.77990844000000004</v>
      </c>
      <c r="J46" s="64">
        <v>0</v>
      </c>
      <c r="K46" s="64">
        <v>0</v>
      </c>
      <c r="L46" s="64">
        <f>'10 финансирование '!L47</f>
        <v>0.77990844000000004</v>
      </c>
      <c r="M46" s="64">
        <v>0</v>
      </c>
      <c r="N46" s="177">
        <f t="shared" si="27"/>
        <v>0</v>
      </c>
      <c r="O46" s="64">
        <f t="shared" si="28"/>
        <v>0</v>
      </c>
      <c r="P46" s="64">
        <f t="shared" si="28"/>
        <v>0</v>
      </c>
      <c r="Q46" s="64">
        <f t="shared" si="28"/>
        <v>0</v>
      </c>
      <c r="R46" s="89">
        <f t="shared" si="28"/>
        <v>0</v>
      </c>
      <c r="S46" s="178">
        <f t="shared" si="32"/>
        <v>0.64992369999999999</v>
      </c>
      <c r="T46" s="89">
        <v>0</v>
      </c>
      <c r="U46" s="89">
        <v>0</v>
      </c>
      <c r="V46" s="89">
        <f>'12 освоение'!L46</f>
        <v>0.64992369999999999</v>
      </c>
      <c r="W46" s="89">
        <v>0</v>
      </c>
    </row>
    <row r="47" spans="1:25" ht="22.5">
      <c r="A47" s="174" t="str">
        <f>'10 финансирование '!A48</f>
        <v>1.7.1.2</v>
      </c>
      <c r="B47" s="183" t="str">
        <f>'10 финансирование '!B48</f>
        <v>Источник бесперебойного питания CyberPower OL6000ERT3UPM</v>
      </c>
      <c r="C47" s="174" t="str">
        <f>'10 финансирование '!C48</f>
        <v>O_046</v>
      </c>
      <c r="D47" s="181">
        <f t="shared" si="25"/>
        <v>0.27894999999999998</v>
      </c>
      <c r="E47" s="64">
        <v>0</v>
      </c>
      <c r="F47" s="64">
        <v>0</v>
      </c>
      <c r="G47" s="64">
        <f>'10 финансирование '!K48</f>
        <v>0.27894999999999998</v>
      </c>
      <c r="H47" s="64">
        <v>0</v>
      </c>
      <c r="I47" s="177">
        <f t="shared" si="26"/>
        <v>0.27894999999999998</v>
      </c>
      <c r="J47" s="64">
        <v>0</v>
      </c>
      <c r="K47" s="64">
        <v>0</v>
      </c>
      <c r="L47" s="64">
        <f>'10 финансирование '!L48</f>
        <v>0.27894999999999998</v>
      </c>
      <c r="M47" s="64">
        <v>0</v>
      </c>
      <c r="N47" s="177">
        <f t="shared" si="27"/>
        <v>0</v>
      </c>
      <c r="O47" s="64">
        <f t="shared" si="28"/>
        <v>0</v>
      </c>
      <c r="P47" s="64">
        <f t="shared" si="28"/>
        <v>0</v>
      </c>
      <c r="Q47" s="64">
        <f t="shared" si="28"/>
        <v>0</v>
      </c>
      <c r="R47" s="89">
        <f t="shared" si="28"/>
        <v>0</v>
      </c>
      <c r="S47" s="178">
        <f t="shared" si="32"/>
        <v>0.23245832999999999</v>
      </c>
      <c r="T47" s="89">
        <v>0</v>
      </c>
      <c r="U47" s="89">
        <v>0</v>
      </c>
      <c r="V47" s="89">
        <f>'12 освоение'!L47</f>
        <v>0.23245832999999999</v>
      </c>
      <c r="W47" s="89">
        <v>0</v>
      </c>
    </row>
    <row r="48" spans="1:25">
      <c r="A48" s="174" t="str">
        <f>'10 финансирование '!A49</f>
        <v>1.7.1.2</v>
      </c>
      <c r="B48" s="183" t="str">
        <f>'10 финансирование '!B49</f>
        <v>Шкаф защит блока генератор - трансформатор ГТ-1 128 Мвт</v>
      </c>
      <c r="C48" s="174" t="str">
        <f>'10 финансирование '!C49</f>
        <v>N_020</v>
      </c>
      <c r="D48" s="181">
        <f t="shared" si="25"/>
        <v>11.6568</v>
      </c>
      <c r="E48" s="64">
        <v>0</v>
      </c>
      <c r="F48" s="64">
        <v>0</v>
      </c>
      <c r="G48" s="64">
        <f>'10 финансирование '!K49</f>
        <v>11.6568</v>
      </c>
      <c r="H48" s="64">
        <v>0</v>
      </c>
      <c r="I48" s="177">
        <f t="shared" si="26"/>
        <v>11.6568</v>
      </c>
      <c r="J48" s="64">
        <v>0</v>
      </c>
      <c r="K48" s="64">
        <v>0</v>
      </c>
      <c r="L48" s="64">
        <f>'10 финансирование '!L49</f>
        <v>11.6568</v>
      </c>
      <c r="M48" s="64">
        <v>0</v>
      </c>
      <c r="N48" s="177">
        <f t="shared" si="27"/>
        <v>0</v>
      </c>
      <c r="O48" s="64">
        <f t="shared" si="28"/>
        <v>0</v>
      </c>
      <c r="P48" s="64">
        <f t="shared" si="28"/>
        <v>0</v>
      </c>
      <c r="Q48" s="64">
        <f t="shared" si="28"/>
        <v>0</v>
      </c>
      <c r="R48" s="89">
        <f t="shared" si="28"/>
        <v>0</v>
      </c>
      <c r="S48" s="178">
        <f t="shared" si="32"/>
        <v>9.7140000000000004</v>
      </c>
      <c r="T48" s="89">
        <v>0</v>
      </c>
      <c r="U48" s="89">
        <v>0</v>
      </c>
      <c r="V48" s="89">
        <f>'12 освоение'!L48</f>
        <v>9.7140000000000004</v>
      </c>
      <c r="W48" s="89">
        <v>0</v>
      </c>
    </row>
    <row r="49" spans="1:23" ht="22.5">
      <c r="A49" s="174" t="str">
        <f>'10 финансирование '!A50</f>
        <v>1.7.1.2</v>
      </c>
      <c r="B49" s="183" t="str">
        <f>'10 финансирование '!B50</f>
        <v>Реконструкция статической системы возбуждения ГА№2 и 3 (Оборудование, СМР и ПНР)</v>
      </c>
      <c r="C49" s="174" t="str">
        <f>'10 финансирование '!C50</f>
        <v>O_015</v>
      </c>
      <c r="D49" s="181">
        <f t="shared" si="25"/>
        <v>0</v>
      </c>
      <c r="E49" s="64">
        <v>0</v>
      </c>
      <c r="F49" s="64">
        <v>0</v>
      </c>
      <c r="G49" s="64">
        <f>'10 финансирование '!K50</f>
        <v>0</v>
      </c>
      <c r="H49" s="64">
        <v>0</v>
      </c>
      <c r="I49" s="177">
        <f t="shared" si="26"/>
        <v>0</v>
      </c>
      <c r="J49" s="64">
        <v>0</v>
      </c>
      <c r="K49" s="64">
        <v>0</v>
      </c>
      <c r="L49" s="64">
        <f>'10 финансирование '!L50</f>
        <v>0</v>
      </c>
      <c r="M49" s="64">
        <v>0</v>
      </c>
      <c r="N49" s="177">
        <f t="shared" si="27"/>
        <v>0</v>
      </c>
      <c r="O49" s="64">
        <f t="shared" si="28"/>
        <v>0</v>
      </c>
      <c r="P49" s="64">
        <f t="shared" ref="P49:P50" si="33">F49-K49</f>
        <v>0</v>
      </c>
      <c r="Q49" s="64">
        <f t="shared" ref="Q49:Q50" si="34">G49-L49</f>
        <v>0</v>
      </c>
      <c r="R49" s="89">
        <f t="shared" ref="R49:R50" si="35">H49-M49</f>
        <v>0</v>
      </c>
      <c r="S49" s="178">
        <f t="shared" si="32"/>
        <v>5</v>
      </c>
      <c r="T49" s="89">
        <f>'12 освоение'!L49</f>
        <v>5</v>
      </c>
      <c r="U49" s="89">
        <v>0</v>
      </c>
      <c r="V49" s="89">
        <v>0</v>
      </c>
      <c r="W49" s="89">
        <v>0</v>
      </c>
    </row>
    <row r="50" spans="1:23">
      <c r="A50" s="174" t="str">
        <f>'10 финансирование '!A51</f>
        <v>1.7.1.3</v>
      </c>
      <c r="B50" s="183" t="str">
        <f>'10 финансирование '!B51</f>
        <v>Приспособление для подъема трансформатора</v>
      </c>
      <c r="C50" s="174" t="str">
        <f>'10 финансирование '!C51</f>
        <v>N_036</v>
      </c>
      <c r="D50" s="181">
        <f t="shared" si="25"/>
        <v>0</v>
      </c>
      <c r="E50" s="64">
        <v>0</v>
      </c>
      <c r="F50" s="64">
        <v>0</v>
      </c>
      <c r="G50" s="64">
        <f>'10 финансирование '!K51</f>
        <v>0</v>
      </c>
      <c r="H50" s="64">
        <v>0</v>
      </c>
      <c r="I50" s="177">
        <f t="shared" si="26"/>
        <v>0</v>
      </c>
      <c r="J50" s="64">
        <v>0</v>
      </c>
      <c r="K50" s="64">
        <v>0</v>
      </c>
      <c r="L50" s="64">
        <f>'10 финансирование '!L51</f>
        <v>0</v>
      </c>
      <c r="M50" s="64">
        <v>0</v>
      </c>
      <c r="N50" s="177">
        <f t="shared" si="27"/>
        <v>0</v>
      </c>
      <c r="O50" s="64">
        <f t="shared" si="28"/>
        <v>0</v>
      </c>
      <c r="P50" s="64">
        <f t="shared" si="33"/>
        <v>0</v>
      </c>
      <c r="Q50" s="64">
        <f t="shared" si="34"/>
        <v>0</v>
      </c>
      <c r="R50" s="89">
        <f t="shared" si="35"/>
        <v>0</v>
      </c>
      <c r="S50" s="178">
        <f t="shared" si="32"/>
        <v>6.9087399999999993E-2</v>
      </c>
      <c r="T50" s="89">
        <v>0</v>
      </c>
      <c r="U50" s="89">
        <v>0</v>
      </c>
      <c r="V50" s="89">
        <f>'12 освоение'!L50</f>
        <v>6.9087399999999993E-2</v>
      </c>
      <c r="W50" s="89">
        <v>0</v>
      </c>
    </row>
    <row r="51" spans="1:23">
      <c r="A51" s="174" t="str">
        <f>'10 финансирование '!A52</f>
        <v>1.7.1.3</v>
      </c>
      <c r="B51" s="183" t="str">
        <f>'10 финансирование '!B52</f>
        <v>Комплекс инженерно-технических систем охраны (КИТСО)</v>
      </c>
      <c r="C51" s="174" t="str">
        <f>'10 финансирование '!C52</f>
        <v>O_033</v>
      </c>
      <c r="D51" s="181">
        <f t="shared" si="25"/>
        <v>5.00704774</v>
      </c>
      <c r="E51" s="64">
        <v>0</v>
      </c>
      <c r="F51" s="64">
        <v>0</v>
      </c>
      <c r="G51" s="64">
        <f>'10 финансирование '!K52</f>
        <v>5.00704774</v>
      </c>
      <c r="H51" s="64">
        <v>0</v>
      </c>
      <c r="I51" s="177">
        <f t="shared" si="26"/>
        <v>4.8546319799999997</v>
      </c>
      <c r="J51" s="64">
        <v>0</v>
      </c>
      <c r="K51" s="64">
        <v>0</v>
      </c>
      <c r="L51" s="64">
        <f>'10 финансирование '!L52</f>
        <v>4.8546319799999997</v>
      </c>
      <c r="M51" s="64">
        <v>0</v>
      </c>
      <c r="N51" s="177">
        <f t="shared" si="27"/>
        <v>0.15241576000000023</v>
      </c>
      <c r="O51" s="64">
        <f t="shared" si="28"/>
        <v>0</v>
      </c>
      <c r="P51" s="64">
        <f t="shared" si="28"/>
        <v>0</v>
      </c>
      <c r="Q51" s="64">
        <f t="shared" si="28"/>
        <v>0.15241576000000023</v>
      </c>
      <c r="R51" s="89">
        <f t="shared" si="28"/>
        <v>0</v>
      </c>
      <c r="S51" s="178">
        <f t="shared" si="32"/>
        <v>4.0714860399999999</v>
      </c>
      <c r="T51" s="89">
        <v>0</v>
      </c>
      <c r="U51" s="89">
        <v>0</v>
      </c>
      <c r="V51" s="89">
        <f>'12 освоение'!L51</f>
        <v>4.0714860399999999</v>
      </c>
      <c r="W51" s="89">
        <v>0</v>
      </c>
    </row>
    <row r="52" spans="1:23">
      <c r="A52" s="174" t="str">
        <f>'10 финансирование '!A53</f>
        <v>1.7.1.3</v>
      </c>
      <c r="B52" s="183" t="str">
        <f>'10 финансирование '!B53</f>
        <v>Курительная кабина</v>
      </c>
      <c r="C52" s="174" t="str">
        <f>'10 финансирование '!C53</f>
        <v>O_038</v>
      </c>
      <c r="D52" s="181">
        <f t="shared" si="25"/>
        <v>1.722</v>
      </c>
      <c r="E52" s="64">
        <v>0</v>
      </c>
      <c r="F52" s="64">
        <v>0</v>
      </c>
      <c r="G52" s="64">
        <f>'10 финансирование '!K53</f>
        <v>1.722</v>
      </c>
      <c r="H52" s="64">
        <v>0</v>
      </c>
      <c r="I52" s="177">
        <f t="shared" si="26"/>
        <v>1.722</v>
      </c>
      <c r="J52" s="64">
        <v>0</v>
      </c>
      <c r="K52" s="64">
        <v>0</v>
      </c>
      <c r="L52" s="64">
        <f>'10 финансирование '!L53</f>
        <v>1.722</v>
      </c>
      <c r="M52" s="64">
        <v>0</v>
      </c>
      <c r="N52" s="177">
        <f t="shared" si="27"/>
        <v>0</v>
      </c>
      <c r="O52" s="64">
        <f t="shared" si="28"/>
        <v>0</v>
      </c>
      <c r="P52" s="64">
        <f t="shared" si="28"/>
        <v>0</v>
      </c>
      <c r="Q52" s="64">
        <f t="shared" si="28"/>
        <v>0</v>
      </c>
      <c r="R52" s="89">
        <f t="shared" si="28"/>
        <v>0</v>
      </c>
      <c r="S52" s="178">
        <f t="shared" si="32"/>
        <v>1.722</v>
      </c>
      <c r="T52" s="89">
        <v>0</v>
      </c>
      <c r="U52" s="89">
        <v>0</v>
      </c>
      <c r="V52" s="89">
        <f>'12 освоение'!L52</f>
        <v>1.722</v>
      </c>
      <c r="W52" s="89">
        <v>0</v>
      </c>
    </row>
    <row r="53" spans="1:23" ht="22.5">
      <c r="A53" s="174" t="str">
        <f>'10 финансирование '!A54</f>
        <v>1.7.1.3</v>
      </c>
      <c r="B53" s="183" t="str">
        <f>'10 финансирование '!B54</f>
        <v xml:space="preserve">Блокиратор дронов "Гарпия ПРО 120W" (план мероприятий по усилению антитеррора) (2 ед.) </v>
      </c>
      <c r="C53" s="174" t="str">
        <f>'10 финансирование '!C54</f>
        <v>O_044</v>
      </c>
      <c r="D53" s="181">
        <f t="shared" si="25"/>
        <v>0.51580000000000004</v>
      </c>
      <c r="E53" s="64">
        <v>0</v>
      </c>
      <c r="F53" s="64">
        <v>0</v>
      </c>
      <c r="G53" s="64">
        <f>'10 финансирование '!K54</f>
        <v>0.51580000000000004</v>
      </c>
      <c r="H53" s="64">
        <v>0</v>
      </c>
      <c r="I53" s="177">
        <f t="shared" si="26"/>
        <v>0.51580000000000004</v>
      </c>
      <c r="J53" s="64">
        <v>0</v>
      </c>
      <c r="K53" s="64">
        <v>0</v>
      </c>
      <c r="L53" s="64">
        <f>'10 финансирование '!L54</f>
        <v>0.51580000000000004</v>
      </c>
      <c r="M53" s="64">
        <v>0</v>
      </c>
      <c r="N53" s="177">
        <f t="shared" si="27"/>
        <v>0</v>
      </c>
      <c r="O53" s="64">
        <f t="shared" si="28"/>
        <v>0</v>
      </c>
      <c r="P53" s="64">
        <f t="shared" si="28"/>
        <v>0</v>
      </c>
      <c r="Q53" s="64">
        <f t="shared" si="28"/>
        <v>0</v>
      </c>
      <c r="R53" s="89">
        <f t="shared" si="28"/>
        <v>0</v>
      </c>
      <c r="S53" s="178">
        <f t="shared" si="32"/>
        <v>0.51580000000000004</v>
      </c>
      <c r="T53" s="89">
        <v>0</v>
      </c>
      <c r="U53" s="89">
        <v>0</v>
      </c>
      <c r="V53" s="89">
        <f>'12 освоение'!L53</f>
        <v>0.51580000000000004</v>
      </c>
      <c r="W53" s="89">
        <v>0</v>
      </c>
    </row>
    <row r="54" spans="1:23" ht="33.75">
      <c r="A54" s="174" t="str">
        <f>'10 финансирование '!A55</f>
        <v>1.7.1.3</v>
      </c>
      <c r="B54" s="183" t="str">
        <f>'10 финансирование '!B55</f>
        <v>Блокиратор дронов «Гарпия GPS». Уличный водонепроницаемый подавитель сигналов GPS до 3 км (план мероприятий по усилению антитеррора) (1 ед.)</v>
      </c>
      <c r="C54" s="174" t="str">
        <f>'10 финансирование '!C55</f>
        <v>O_045</v>
      </c>
      <c r="D54" s="181">
        <f t="shared" si="25"/>
        <v>0.45100000000000001</v>
      </c>
      <c r="E54" s="64">
        <v>0</v>
      </c>
      <c r="F54" s="64">
        <v>0</v>
      </c>
      <c r="G54" s="64">
        <f>'10 финансирование '!K55</f>
        <v>0.45100000000000001</v>
      </c>
      <c r="H54" s="64">
        <v>0</v>
      </c>
      <c r="I54" s="177">
        <f t="shared" si="26"/>
        <v>0.45100000000000001</v>
      </c>
      <c r="J54" s="64">
        <v>0</v>
      </c>
      <c r="K54" s="64">
        <v>0</v>
      </c>
      <c r="L54" s="64">
        <f>'10 финансирование '!L55</f>
        <v>0.45100000000000001</v>
      </c>
      <c r="M54" s="64">
        <v>0</v>
      </c>
      <c r="N54" s="177">
        <f t="shared" si="27"/>
        <v>0</v>
      </c>
      <c r="O54" s="64">
        <f t="shared" si="28"/>
        <v>0</v>
      </c>
      <c r="P54" s="64">
        <f t="shared" si="28"/>
        <v>0</v>
      </c>
      <c r="Q54" s="64">
        <f t="shared" si="28"/>
        <v>0</v>
      </c>
      <c r="R54" s="89">
        <f t="shared" si="28"/>
        <v>0</v>
      </c>
      <c r="S54" s="178">
        <f t="shared" si="32"/>
        <v>0.45100000000000001</v>
      </c>
      <c r="T54" s="89">
        <v>0</v>
      </c>
      <c r="U54" s="89">
        <v>0</v>
      </c>
      <c r="V54" s="89">
        <f>'12 освоение'!L54</f>
        <v>0.45100000000000001</v>
      </c>
      <c r="W54" s="89">
        <v>0</v>
      </c>
    </row>
    <row r="55" spans="1:23">
      <c r="A55" s="174" t="str">
        <f>'10 финансирование '!A56</f>
        <v>1.7.1.4</v>
      </c>
      <c r="B55" s="183" t="str">
        <f>'10 финансирование '!B56</f>
        <v>Машина для прочистки труб</v>
      </c>
      <c r="C55" s="174" t="str">
        <f>'10 финансирование '!C56</f>
        <v>O_037</v>
      </c>
      <c r="D55" s="181">
        <f t="shared" si="25"/>
        <v>0.3</v>
      </c>
      <c r="E55" s="64">
        <v>0</v>
      </c>
      <c r="F55" s="64">
        <v>0</v>
      </c>
      <c r="G55" s="64">
        <f>'10 финансирование '!K56</f>
        <v>0.3</v>
      </c>
      <c r="H55" s="64">
        <v>0</v>
      </c>
      <c r="I55" s="177">
        <f t="shared" si="26"/>
        <v>0.3</v>
      </c>
      <c r="J55" s="64">
        <v>0</v>
      </c>
      <c r="K55" s="64">
        <v>0</v>
      </c>
      <c r="L55" s="64">
        <f>'10 финансирование '!L56</f>
        <v>0.3</v>
      </c>
      <c r="M55" s="64">
        <v>0</v>
      </c>
      <c r="N55" s="177">
        <f t="shared" si="27"/>
        <v>0</v>
      </c>
      <c r="O55" s="64">
        <f t="shared" si="28"/>
        <v>0</v>
      </c>
      <c r="P55" s="64">
        <f t="shared" si="28"/>
        <v>0</v>
      </c>
      <c r="Q55" s="64">
        <f t="shared" si="28"/>
        <v>0</v>
      </c>
      <c r="R55" s="89">
        <f t="shared" si="28"/>
        <v>0</v>
      </c>
      <c r="S55" s="178">
        <f t="shared" si="32"/>
        <v>0.3</v>
      </c>
      <c r="T55" s="89">
        <v>0</v>
      </c>
      <c r="U55" s="89">
        <v>0</v>
      </c>
      <c r="V55" s="89">
        <f>'12 освоение'!L55</f>
        <v>0.3</v>
      </c>
      <c r="W55" s="89">
        <v>0</v>
      </c>
    </row>
    <row r="56" spans="1:23">
      <c r="A56" s="174" t="str">
        <f>'10 финансирование '!A57</f>
        <v>1.7.1.5</v>
      </c>
      <c r="B56" s="183" t="str">
        <f>'10 финансирование '!B57</f>
        <v>Расширение структурированной кабельной сети</v>
      </c>
      <c r="C56" s="174" t="str">
        <f>'10 финансирование '!C57</f>
        <v>M_015</v>
      </c>
      <c r="D56" s="181">
        <f t="shared" si="25"/>
        <v>1.02712</v>
      </c>
      <c r="E56" s="64">
        <f>'10 финансирование '!K57</f>
        <v>1.02712</v>
      </c>
      <c r="F56" s="64">
        <v>0</v>
      </c>
      <c r="G56" s="64">
        <v>0</v>
      </c>
      <c r="H56" s="64">
        <v>0</v>
      </c>
      <c r="I56" s="177">
        <f t="shared" si="26"/>
        <v>0</v>
      </c>
      <c r="J56" s="64">
        <v>0</v>
      </c>
      <c r="K56" s="64">
        <v>0</v>
      </c>
      <c r="L56" s="64">
        <f>'10 финансирование '!L57</f>
        <v>0</v>
      </c>
      <c r="M56" s="64">
        <v>0</v>
      </c>
      <c r="N56" s="177">
        <f t="shared" si="27"/>
        <v>1.02712</v>
      </c>
      <c r="O56" s="64">
        <f t="shared" si="28"/>
        <v>1.02712</v>
      </c>
      <c r="P56" s="64">
        <f t="shared" si="29"/>
        <v>0</v>
      </c>
      <c r="Q56" s="64">
        <f t="shared" si="30"/>
        <v>0</v>
      </c>
      <c r="R56" s="89">
        <f t="shared" si="31"/>
        <v>0</v>
      </c>
      <c r="S56" s="178">
        <f t="shared" si="32"/>
        <v>0.85593333000000005</v>
      </c>
      <c r="T56" s="89">
        <f>'12 освоение'!L56</f>
        <v>0.85593333000000005</v>
      </c>
      <c r="U56" s="89">
        <v>0</v>
      </c>
      <c r="V56" s="89">
        <v>0</v>
      </c>
      <c r="W56" s="89">
        <v>0</v>
      </c>
    </row>
    <row r="57" spans="1:23">
      <c r="A57" s="174" t="str">
        <f>'10 финансирование '!A58</f>
        <v>1.7.1.5</v>
      </c>
      <c r="B57" s="183" t="str">
        <f>'10 финансирование '!B58</f>
        <v>Пожарная сигнализация АТЦ (СМР,ПНР)</v>
      </c>
      <c r="C57" s="174" t="str">
        <f>'10 финансирование '!C58</f>
        <v>L_015</v>
      </c>
      <c r="D57" s="181">
        <f t="shared" si="25"/>
        <v>2.4851876700000002</v>
      </c>
      <c r="E57" s="64">
        <v>0.36900009</v>
      </c>
      <c r="F57" s="64">
        <v>0</v>
      </c>
      <c r="G57" s="64">
        <f>'10 финансирование '!K58-E57</f>
        <v>2.1161875800000001</v>
      </c>
      <c r="H57" s="64">
        <v>0</v>
      </c>
      <c r="I57" s="177">
        <f t="shared" si="26"/>
        <v>1.3495740899999999</v>
      </c>
      <c r="J57" s="64">
        <v>0.36900009</v>
      </c>
      <c r="K57" s="64">
        <v>0</v>
      </c>
      <c r="L57" s="64">
        <f>'10 финансирование '!L58-J57</f>
        <v>0.98057399999999995</v>
      </c>
      <c r="M57" s="64">
        <v>0</v>
      </c>
      <c r="N57" s="177">
        <f t="shared" si="27"/>
        <v>1.1356135800000002</v>
      </c>
      <c r="O57" s="64">
        <f t="shared" si="28"/>
        <v>0</v>
      </c>
      <c r="P57" s="64">
        <f t="shared" si="29"/>
        <v>0</v>
      </c>
      <c r="Q57" s="64">
        <f t="shared" si="30"/>
        <v>1.1356135800000002</v>
      </c>
      <c r="R57" s="89">
        <f t="shared" si="31"/>
        <v>0</v>
      </c>
      <c r="S57" s="178">
        <f t="shared" si="32"/>
        <v>1.1861450900000001</v>
      </c>
      <c r="T57" s="89">
        <v>0.36900009</v>
      </c>
      <c r="U57" s="89">
        <v>0</v>
      </c>
      <c r="V57" s="89">
        <f>'12 освоение'!L57-T57</f>
        <v>0.81714500000000012</v>
      </c>
      <c r="W57" s="89">
        <v>0</v>
      </c>
    </row>
    <row r="58" spans="1:23">
      <c r="A58" s="174" t="str">
        <f>'10 финансирование '!A59</f>
        <v>1.7.1.5</v>
      </c>
      <c r="B58" s="183" t="str">
        <f>'10 финансирование '!B59</f>
        <v xml:space="preserve">Тепловизор портативный </v>
      </c>
      <c r="C58" s="174" t="str">
        <f>'10 финансирование '!C59</f>
        <v>O_012</v>
      </c>
      <c r="D58" s="181">
        <f t="shared" si="25"/>
        <v>0.25919999999999993</v>
      </c>
      <c r="E58" s="64">
        <v>0</v>
      </c>
      <c r="F58" s="64">
        <v>0</v>
      </c>
      <c r="G58" s="64">
        <f>'10 финансирование '!K59</f>
        <v>0.25919999999999993</v>
      </c>
      <c r="H58" s="64">
        <v>0</v>
      </c>
      <c r="I58" s="177">
        <f t="shared" si="26"/>
        <v>0.25919999999999999</v>
      </c>
      <c r="J58" s="64">
        <v>0</v>
      </c>
      <c r="K58" s="64">
        <v>0</v>
      </c>
      <c r="L58" s="64">
        <f>'10 финансирование '!L59</f>
        <v>0.25919999999999999</v>
      </c>
      <c r="M58" s="64">
        <v>0</v>
      </c>
      <c r="N58" s="177">
        <f t="shared" si="27"/>
        <v>0</v>
      </c>
      <c r="O58" s="64">
        <f t="shared" si="28"/>
        <v>0</v>
      </c>
      <c r="P58" s="64">
        <f t="shared" si="29"/>
        <v>0</v>
      </c>
      <c r="Q58" s="64">
        <f t="shared" si="30"/>
        <v>0</v>
      </c>
      <c r="R58" s="89">
        <f t="shared" si="31"/>
        <v>0</v>
      </c>
      <c r="S58" s="178">
        <f t="shared" si="32"/>
        <v>0.216</v>
      </c>
      <c r="T58" s="89">
        <v>0</v>
      </c>
      <c r="U58" s="89">
        <v>0</v>
      </c>
      <c r="V58" s="89">
        <f>'12 освоение'!L58</f>
        <v>0.216</v>
      </c>
      <c r="W58" s="89">
        <v>0</v>
      </c>
    </row>
    <row r="59" spans="1:23" ht="22.5">
      <c r="A59" s="174" t="str">
        <f>'10 финансирование '!A60</f>
        <v>1.7.1.5</v>
      </c>
      <c r="B59" s="183" t="str">
        <f>'10 финансирование '!B60</f>
        <v>Автоматическая система для испытания кабелей с изоляцией из сшитого полиэтилена</v>
      </c>
      <c r="C59" s="174" t="str">
        <f>'10 финансирование '!C60</f>
        <v>O_016</v>
      </c>
      <c r="D59" s="181">
        <f t="shared" si="25"/>
        <v>3.7190000000000003</v>
      </c>
      <c r="E59" s="64">
        <v>0</v>
      </c>
      <c r="F59" s="64">
        <v>0</v>
      </c>
      <c r="G59" s="64">
        <f>'10 финансирование '!K60</f>
        <v>3.7190000000000003</v>
      </c>
      <c r="H59" s="64">
        <v>0</v>
      </c>
      <c r="I59" s="177">
        <f t="shared" si="26"/>
        <v>3.7189999999999999</v>
      </c>
      <c r="J59" s="64">
        <v>0</v>
      </c>
      <c r="K59" s="64">
        <v>0</v>
      </c>
      <c r="L59" s="64">
        <f>'10 финансирование '!L60</f>
        <v>3.7189999999999999</v>
      </c>
      <c r="M59" s="64">
        <v>0</v>
      </c>
      <c r="N59" s="177">
        <f t="shared" si="27"/>
        <v>0</v>
      </c>
      <c r="O59" s="64">
        <f t="shared" si="28"/>
        <v>0</v>
      </c>
      <c r="P59" s="64">
        <f t="shared" si="29"/>
        <v>0</v>
      </c>
      <c r="Q59" s="64">
        <f t="shared" si="30"/>
        <v>0</v>
      </c>
      <c r="R59" s="89">
        <f t="shared" si="31"/>
        <v>0</v>
      </c>
      <c r="S59" s="178">
        <f t="shared" si="32"/>
        <v>3.0991666699999998</v>
      </c>
      <c r="T59" s="89">
        <v>0</v>
      </c>
      <c r="U59" s="89">
        <v>0</v>
      </c>
      <c r="V59" s="89">
        <f>'12 освоение'!L59</f>
        <v>3.0991666699999998</v>
      </c>
      <c r="W59" s="89">
        <v>0</v>
      </c>
    </row>
    <row r="60" spans="1:23">
      <c r="A60" s="174" t="str">
        <f>'10 финансирование '!A61</f>
        <v>1.7.1.5</v>
      </c>
      <c r="B60" s="183" t="str">
        <f>'10 финансирование '!B61</f>
        <v>Измеритель сопротивления заземления</v>
      </c>
      <c r="C60" s="174" t="str">
        <f>'10 финансирование '!C61</f>
        <v>O_018</v>
      </c>
      <c r="D60" s="181">
        <f t="shared" si="25"/>
        <v>0.42</v>
      </c>
      <c r="E60" s="64">
        <v>0</v>
      </c>
      <c r="F60" s="64">
        <v>0</v>
      </c>
      <c r="G60" s="64">
        <f>'10 финансирование '!K61</f>
        <v>0.42</v>
      </c>
      <c r="H60" s="64">
        <v>0</v>
      </c>
      <c r="I60" s="177">
        <f t="shared" si="26"/>
        <v>0.42</v>
      </c>
      <c r="J60" s="64">
        <v>0</v>
      </c>
      <c r="K60" s="64">
        <v>0</v>
      </c>
      <c r="L60" s="64">
        <f>'10 финансирование '!L61</f>
        <v>0.42</v>
      </c>
      <c r="M60" s="64">
        <v>0</v>
      </c>
      <c r="N60" s="177">
        <f t="shared" si="27"/>
        <v>0</v>
      </c>
      <c r="O60" s="64">
        <f t="shared" si="28"/>
        <v>0</v>
      </c>
      <c r="P60" s="64">
        <f t="shared" si="29"/>
        <v>0</v>
      </c>
      <c r="Q60" s="64">
        <f t="shared" si="30"/>
        <v>0</v>
      </c>
      <c r="R60" s="89">
        <f t="shared" si="31"/>
        <v>0</v>
      </c>
      <c r="S60" s="178">
        <f t="shared" si="32"/>
        <v>0.35</v>
      </c>
      <c r="T60" s="89">
        <v>0</v>
      </c>
      <c r="U60" s="89">
        <v>0</v>
      </c>
      <c r="V60" s="89">
        <f>'12 освоение'!L60</f>
        <v>0.35</v>
      </c>
      <c r="W60" s="89">
        <v>0</v>
      </c>
    </row>
    <row r="61" spans="1:23" ht="22.5">
      <c r="A61" s="174" t="str">
        <f>'10 финансирование '!A62</f>
        <v>1.7.1.5</v>
      </c>
      <c r="B61" s="183" t="str">
        <f>'10 финансирование '!B62</f>
        <v>Измеритель высоковольтный электрической емкости и тангенса угла диэлектрических потерь силовых трансформаотров</v>
      </c>
      <c r="C61" s="174" t="str">
        <f>'10 финансирование '!C62</f>
        <v>O_019</v>
      </c>
      <c r="D61" s="181">
        <f t="shared" si="25"/>
        <v>1.748</v>
      </c>
      <c r="E61" s="64">
        <v>0</v>
      </c>
      <c r="F61" s="64">
        <v>0</v>
      </c>
      <c r="G61" s="64">
        <f>'10 финансирование '!K62</f>
        <v>1.748</v>
      </c>
      <c r="H61" s="64">
        <v>0</v>
      </c>
      <c r="I61" s="177">
        <f t="shared" si="26"/>
        <v>1.748</v>
      </c>
      <c r="J61" s="64">
        <v>0</v>
      </c>
      <c r="K61" s="64">
        <v>0</v>
      </c>
      <c r="L61" s="64">
        <f>'10 финансирование '!L62</f>
        <v>1.748</v>
      </c>
      <c r="M61" s="64">
        <v>0</v>
      </c>
      <c r="N61" s="177">
        <f t="shared" si="27"/>
        <v>0</v>
      </c>
      <c r="O61" s="64">
        <f t="shared" si="28"/>
        <v>0</v>
      </c>
      <c r="P61" s="64">
        <f t="shared" si="29"/>
        <v>0</v>
      </c>
      <c r="Q61" s="64">
        <f t="shared" si="30"/>
        <v>0</v>
      </c>
      <c r="R61" s="89">
        <f t="shared" si="31"/>
        <v>0</v>
      </c>
      <c r="S61" s="178">
        <f t="shared" si="32"/>
        <v>1.4566666699999999</v>
      </c>
      <c r="T61" s="89">
        <v>0</v>
      </c>
      <c r="U61" s="89">
        <v>0</v>
      </c>
      <c r="V61" s="89">
        <f>'12 освоение'!L61</f>
        <v>1.4566666699999999</v>
      </c>
      <c r="W61" s="89">
        <v>0</v>
      </c>
    </row>
    <row r="62" spans="1:23" ht="22.5">
      <c r="A62" s="174" t="str">
        <f>'10 финансирование '!A63</f>
        <v>1.7.1.5</v>
      </c>
      <c r="B62" s="183" t="str">
        <f>'10 финансирование '!B63</f>
        <v>Измеритель параметров силовых трансформаторов (проведение опытов ХХ и КЗ)</v>
      </c>
      <c r="C62" s="174" t="str">
        <f>'10 финансирование '!C63</f>
        <v>O_020</v>
      </c>
      <c r="D62" s="181">
        <f t="shared" si="25"/>
        <v>0.49720000000000003</v>
      </c>
      <c r="E62" s="64">
        <v>0</v>
      </c>
      <c r="F62" s="64">
        <v>0</v>
      </c>
      <c r="G62" s="64">
        <f>'10 финансирование '!K63</f>
        <v>0.49720000000000003</v>
      </c>
      <c r="H62" s="64">
        <v>0</v>
      </c>
      <c r="I62" s="177">
        <f t="shared" si="26"/>
        <v>0.49719999999999998</v>
      </c>
      <c r="J62" s="64">
        <v>0</v>
      </c>
      <c r="K62" s="64">
        <v>0</v>
      </c>
      <c r="L62" s="64">
        <f>'10 финансирование '!L63</f>
        <v>0.49719999999999998</v>
      </c>
      <c r="M62" s="64">
        <v>0</v>
      </c>
      <c r="N62" s="177">
        <f t="shared" si="27"/>
        <v>0</v>
      </c>
      <c r="O62" s="64">
        <f t="shared" si="28"/>
        <v>0</v>
      </c>
      <c r="P62" s="64">
        <f t="shared" si="29"/>
        <v>0</v>
      </c>
      <c r="Q62" s="64">
        <f t="shared" si="30"/>
        <v>0</v>
      </c>
      <c r="R62" s="89">
        <f t="shared" si="31"/>
        <v>0</v>
      </c>
      <c r="S62" s="178">
        <f t="shared" si="32"/>
        <v>0.41433333</v>
      </c>
      <c r="T62" s="89">
        <v>0</v>
      </c>
      <c r="U62" s="89">
        <v>0</v>
      </c>
      <c r="V62" s="89">
        <f>'12 освоение'!L62</f>
        <v>0.41433333</v>
      </c>
      <c r="W62" s="89">
        <v>0</v>
      </c>
    </row>
    <row r="63" spans="1:23">
      <c r="A63" s="174" t="str">
        <f>'10 финансирование '!A64</f>
        <v>1.7.1.5</v>
      </c>
      <c r="B63" s="183" t="str">
        <f>'10 финансирование '!B64</f>
        <v>Цифровой киловольтметр</v>
      </c>
      <c r="C63" s="174" t="str">
        <f>'10 финансирование '!C64</f>
        <v>O_021</v>
      </c>
      <c r="D63" s="181">
        <f t="shared" si="25"/>
        <v>0.97562000000000004</v>
      </c>
      <c r="E63" s="64">
        <v>0</v>
      </c>
      <c r="F63" s="64">
        <v>0</v>
      </c>
      <c r="G63" s="64">
        <f>'10 финансирование '!K64</f>
        <v>0.97562000000000004</v>
      </c>
      <c r="H63" s="64">
        <v>0</v>
      </c>
      <c r="I63" s="177">
        <f t="shared" si="26"/>
        <v>0.97562000000000004</v>
      </c>
      <c r="J63" s="64">
        <v>0</v>
      </c>
      <c r="K63" s="64">
        <v>0</v>
      </c>
      <c r="L63" s="64">
        <f>'10 финансирование '!L64</f>
        <v>0.97562000000000004</v>
      </c>
      <c r="M63" s="64">
        <v>0</v>
      </c>
      <c r="N63" s="177">
        <f t="shared" si="27"/>
        <v>0</v>
      </c>
      <c r="O63" s="64">
        <f t="shared" si="28"/>
        <v>0</v>
      </c>
      <c r="P63" s="64">
        <f t="shared" si="29"/>
        <v>0</v>
      </c>
      <c r="Q63" s="64">
        <f t="shared" si="30"/>
        <v>0</v>
      </c>
      <c r="R63" s="89">
        <f t="shared" si="31"/>
        <v>0</v>
      </c>
      <c r="S63" s="178">
        <f t="shared" si="32"/>
        <v>0.81301667</v>
      </c>
      <c r="T63" s="89">
        <v>0</v>
      </c>
      <c r="U63" s="89">
        <v>0</v>
      </c>
      <c r="V63" s="89">
        <f>'12 освоение'!L63</f>
        <v>0.81301667</v>
      </c>
      <c r="W63" s="89">
        <v>0</v>
      </c>
    </row>
    <row r="64" spans="1:23">
      <c r="A64" s="174" t="str">
        <f>'10 финансирование '!A65</f>
        <v>1.7.1.5</v>
      </c>
      <c r="B64" s="183" t="str">
        <f>'10 финансирование '!B65</f>
        <v>Кулонометрический титратор</v>
      </c>
      <c r="C64" s="174" t="str">
        <f>'10 финансирование '!C65</f>
        <v>O_023</v>
      </c>
      <c r="D64" s="181">
        <f t="shared" si="25"/>
        <v>1.2199985279999999</v>
      </c>
      <c r="E64" s="64">
        <v>0</v>
      </c>
      <c r="F64" s="64">
        <v>0</v>
      </c>
      <c r="G64" s="64">
        <f>'10 финансирование '!K65</f>
        <v>1.2199985279999999</v>
      </c>
      <c r="H64" s="64">
        <v>0</v>
      </c>
      <c r="I64" s="177">
        <f t="shared" si="26"/>
        <v>1.21999853</v>
      </c>
      <c r="J64" s="64">
        <v>0</v>
      </c>
      <c r="K64" s="64">
        <v>0</v>
      </c>
      <c r="L64" s="64">
        <f>'10 финансирование '!L65</f>
        <v>1.21999853</v>
      </c>
      <c r="M64" s="64">
        <v>0</v>
      </c>
      <c r="N64" s="177">
        <f t="shared" si="27"/>
        <v>-2.000000165480742E-9</v>
      </c>
      <c r="O64" s="64">
        <f t="shared" si="28"/>
        <v>0</v>
      </c>
      <c r="P64" s="64">
        <f t="shared" si="29"/>
        <v>0</v>
      </c>
      <c r="Q64" s="64">
        <f t="shared" si="30"/>
        <v>-2.000000165480742E-9</v>
      </c>
      <c r="R64" s="89">
        <f t="shared" si="31"/>
        <v>0</v>
      </c>
      <c r="S64" s="178">
        <f t="shared" si="32"/>
        <v>1.0166654399999999</v>
      </c>
      <c r="T64" s="89">
        <v>0</v>
      </c>
      <c r="U64" s="89">
        <v>0</v>
      </c>
      <c r="V64" s="89">
        <f>'12 освоение'!L64</f>
        <v>1.0166654399999999</v>
      </c>
      <c r="W64" s="89">
        <v>0</v>
      </c>
    </row>
    <row r="65" spans="1:23">
      <c r="A65" s="174" t="str">
        <f>'10 финансирование '!A66</f>
        <v>1.7.1.5</v>
      </c>
      <c r="B65" s="183" t="str">
        <f>'10 финансирование '!B66</f>
        <v xml:space="preserve">Весы аналитические </v>
      </c>
      <c r="C65" s="174" t="str">
        <f>'10 финансирование '!C66</f>
        <v>O_025</v>
      </c>
      <c r="D65" s="181">
        <f t="shared" si="25"/>
        <v>0.23649999999999999</v>
      </c>
      <c r="E65" s="64">
        <v>0</v>
      </c>
      <c r="F65" s="64">
        <v>0</v>
      </c>
      <c r="G65" s="64">
        <f>'10 финансирование '!K66</f>
        <v>0.23649999999999999</v>
      </c>
      <c r="H65" s="64">
        <v>0</v>
      </c>
      <c r="I65" s="177">
        <f t="shared" si="26"/>
        <v>0.23649999999999999</v>
      </c>
      <c r="J65" s="64">
        <v>0</v>
      </c>
      <c r="K65" s="64">
        <v>0</v>
      </c>
      <c r="L65" s="64">
        <f>'10 финансирование '!L66</f>
        <v>0.23649999999999999</v>
      </c>
      <c r="M65" s="64">
        <v>0</v>
      </c>
      <c r="N65" s="177">
        <f t="shared" si="27"/>
        <v>0</v>
      </c>
      <c r="O65" s="64">
        <f t="shared" si="28"/>
        <v>0</v>
      </c>
      <c r="P65" s="64">
        <f t="shared" si="29"/>
        <v>0</v>
      </c>
      <c r="Q65" s="64">
        <f t="shared" si="30"/>
        <v>0</v>
      </c>
      <c r="R65" s="89">
        <f t="shared" si="31"/>
        <v>0</v>
      </c>
      <c r="S65" s="178">
        <f t="shared" si="32"/>
        <v>0.19708333</v>
      </c>
      <c r="T65" s="89">
        <v>0</v>
      </c>
      <c r="U65" s="89">
        <v>0</v>
      </c>
      <c r="V65" s="89">
        <f>'12 освоение'!L65</f>
        <v>0.19708333</v>
      </c>
      <c r="W65" s="89">
        <v>0</v>
      </c>
    </row>
    <row r="66" spans="1:23">
      <c r="A66" s="174" t="str">
        <f>'10 финансирование '!A67</f>
        <v>1.7.1.5</v>
      </c>
      <c r="B66" s="183" t="str">
        <f>'10 финансирование '!B67</f>
        <v>Калибратор многофункциональный</v>
      </c>
      <c r="C66" s="174" t="str">
        <f>'10 финансирование '!C67</f>
        <v>O_026</v>
      </c>
      <c r="D66" s="181">
        <f t="shared" si="25"/>
        <v>1.3884227999999998</v>
      </c>
      <c r="E66" s="64">
        <v>0</v>
      </c>
      <c r="F66" s="64">
        <v>0</v>
      </c>
      <c r="G66" s="64">
        <f>'10 финансирование '!K67</f>
        <v>1.3884227999999998</v>
      </c>
      <c r="H66" s="64">
        <v>0</v>
      </c>
      <c r="I66" s="177">
        <f t="shared" si="26"/>
        <v>1.3884228000000001</v>
      </c>
      <c r="J66" s="64">
        <v>0</v>
      </c>
      <c r="K66" s="64">
        <v>0</v>
      </c>
      <c r="L66" s="64">
        <f>'10 финансирование '!L67</f>
        <v>1.3884228000000001</v>
      </c>
      <c r="M66" s="64">
        <v>0</v>
      </c>
      <c r="N66" s="177">
        <f t="shared" si="27"/>
        <v>0</v>
      </c>
      <c r="O66" s="64">
        <f t="shared" si="28"/>
        <v>0</v>
      </c>
      <c r="P66" s="64">
        <f t="shared" si="29"/>
        <v>0</v>
      </c>
      <c r="Q66" s="64">
        <f t="shared" si="30"/>
        <v>0</v>
      </c>
      <c r="R66" s="89">
        <f t="shared" si="31"/>
        <v>0</v>
      </c>
      <c r="S66" s="178">
        <f t="shared" si="32"/>
        <v>1.157019</v>
      </c>
      <c r="T66" s="89">
        <v>0</v>
      </c>
      <c r="U66" s="89">
        <v>0</v>
      </c>
      <c r="V66" s="89">
        <f>'12 освоение'!L66</f>
        <v>1.157019</v>
      </c>
      <c r="W66" s="89">
        <v>0</v>
      </c>
    </row>
    <row r="67" spans="1:23">
      <c r="A67" s="174" t="str">
        <f>'10 финансирование '!A68</f>
        <v>1.7.1.5</v>
      </c>
      <c r="B67" s="183" t="str">
        <f>'10 финансирование '!B68</f>
        <v>Ph анализатор</v>
      </c>
      <c r="C67" s="174" t="str">
        <f>'10 финансирование '!C68</f>
        <v>O_027</v>
      </c>
      <c r="D67" s="181">
        <f t="shared" si="25"/>
        <v>0.20750000000000002</v>
      </c>
      <c r="E67" s="64">
        <v>0</v>
      </c>
      <c r="F67" s="64">
        <v>0</v>
      </c>
      <c r="G67" s="64">
        <f>'10 финансирование '!K68</f>
        <v>0.20750000000000002</v>
      </c>
      <c r="H67" s="64">
        <v>0</v>
      </c>
      <c r="I67" s="177">
        <f t="shared" si="26"/>
        <v>0.20749999999999999</v>
      </c>
      <c r="J67" s="64">
        <v>0</v>
      </c>
      <c r="K67" s="64">
        <v>0</v>
      </c>
      <c r="L67" s="64">
        <f>'10 финансирование '!L68</f>
        <v>0.20749999999999999</v>
      </c>
      <c r="M67" s="64">
        <v>0</v>
      </c>
      <c r="N67" s="177">
        <f t="shared" si="27"/>
        <v>0</v>
      </c>
      <c r="O67" s="64">
        <f t="shared" si="28"/>
        <v>0</v>
      </c>
      <c r="P67" s="64">
        <f t="shared" si="29"/>
        <v>0</v>
      </c>
      <c r="Q67" s="64">
        <f t="shared" si="30"/>
        <v>0</v>
      </c>
      <c r="R67" s="89">
        <f t="shared" si="31"/>
        <v>0</v>
      </c>
      <c r="S67" s="178">
        <f t="shared" si="32"/>
        <v>0.17291666999999999</v>
      </c>
      <c r="T67" s="89">
        <v>0</v>
      </c>
      <c r="U67" s="89">
        <v>0</v>
      </c>
      <c r="V67" s="89">
        <f>'12 освоение'!L67</f>
        <v>0.17291666999999999</v>
      </c>
      <c r="W67" s="89">
        <v>0</v>
      </c>
    </row>
    <row r="68" spans="1:23">
      <c r="A68" s="174" t="str">
        <f>'10 финансирование '!A69</f>
        <v>1.7.1.5</v>
      </c>
      <c r="B68" s="183" t="str">
        <f>'10 финансирование '!B69</f>
        <v>Осциллограф</v>
      </c>
      <c r="C68" s="174" t="str">
        <f>'10 финансирование '!C69</f>
        <v>O_028</v>
      </c>
      <c r="D68" s="181">
        <f t="shared" si="25"/>
        <v>1.2510564</v>
      </c>
      <c r="E68" s="64">
        <v>0</v>
      </c>
      <c r="F68" s="64">
        <v>0</v>
      </c>
      <c r="G68" s="64">
        <f>'10 финансирование '!K69</f>
        <v>1.2510564</v>
      </c>
      <c r="H68" s="64">
        <v>0</v>
      </c>
      <c r="I68" s="177">
        <f t="shared" si="26"/>
        <v>1.2510564</v>
      </c>
      <c r="J68" s="64">
        <v>0</v>
      </c>
      <c r="K68" s="64">
        <v>0</v>
      </c>
      <c r="L68" s="64">
        <f>'10 финансирование '!L69</f>
        <v>1.2510564</v>
      </c>
      <c r="M68" s="64">
        <v>0</v>
      </c>
      <c r="N68" s="177">
        <f t="shared" si="27"/>
        <v>0</v>
      </c>
      <c r="O68" s="64">
        <f t="shared" si="28"/>
        <v>0</v>
      </c>
      <c r="P68" s="64">
        <f t="shared" si="29"/>
        <v>0</v>
      </c>
      <c r="Q68" s="64">
        <f t="shared" si="30"/>
        <v>0</v>
      </c>
      <c r="R68" s="89">
        <f t="shared" si="31"/>
        <v>0</v>
      </c>
      <c r="S68" s="178">
        <f t="shared" si="32"/>
        <v>1.0425469999999999</v>
      </c>
      <c r="T68" s="89">
        <v>0</v>
      </c>
      <c r="U68" s="89">
        <v>0</v>
      </c>
      <c r="V68" s="89">
        <f>'12 освоение'!L68</f>
        <v>1.0425469999999999</v>
      </c>
      <c r="W68" s="89">
        <v>0</v>
      </c>
    </row>
    <row r="69" spans="1:23">
      <c r="A69" s="174" t="str">
        <f>'10 финансирование '!A70</f>
        <v>1.7.1.5</v>
      </c>
      <c r="B69" s="183" t="str">
        <f>'10 финансирование '!B70</f>
        <v>Автоматизированный гидрологический комплекс</v>
      </c>
      <c r="C69" s="174" t="str">
        <f>'10 финансирование '!C70</f>
        <v>O_029</v>
      </c>
      <c r="D69" s="181">
        <f t="shared" si="25"/>
        <v>4.9105426699999999</v>
      </c>
      <c r="E69" s="64">
        <v>0</v>
      </c>
      <c r="F69" s="64">
        <v>0</v>
      </c>
      <c r="G69" s="64">
        <f>'10 финансирование '!K70</f>
        <v>4.9105426699999999</v>
      </c>
      <c r="H69" s="64">
        <v>0</v>
      </c>
      <c r="I69" s="177">
        <f t="shared" si="26"/>
        <v>0</v>
      </c>
      <c r="J69" s="64">
        <v>0</v>
      </c>
      <c r="K69" s="64">
        <v>0</v>
      </c>
      <c r="L69" s="64">
        <f>'10 финансирование '!L70</f>
        <v>0</v>
      </c>
      <c r="M69" s="64">
        <v>0</v>
      </c>
      <c r="N69" s="177">
        <f t="shared" si="27"/>
        <v>4.9105426699999999</v>
      </c>
      <c r="O69" s="64">
        <f t="shared" si="28"/>
        <v>0</v>
      </c>
      <c r="P69" s="64">
        <f t="shared" si="29"/>
        <v>0</v>
      </c>
      <c r="Q69" s="64">
        <f t="shared" si="30"/>
        <v>4.9105426699999999</v>
      </c>
      <c r="R69" s="89">
        <f t="shared" si="31"/>
        <v>0</v>
      </c>
      <c r="S69" s="178">
        <f t="shared" si="32"/>
        <v>4.0921188900000001</v>
      </c>
      <c r="T69" s="89">
        <v>0</v>
      </c>
      <c r="U69" s="89">
        <v>0</v>
      </c>
      <c r="V69" s="89">
        <f>'12 освоение'!L69</f>
        <v>4.0921188900000001</v>
      </c>
      <c r="W69" s="89">
        <v>0</v>
      </c>
    </row>
    <row r="70" spans="1:23">
      <c r="A70" s="174" t="str">
        <f>'10 финансирование '!A71</f>
        <v>1.7.1.5</v>
      </c>
      <c r="B70" s="183" t="str">
        <f>'10 финансирование '!B71</f>
        <v>Система капиллярного электрофореза "Капель -205"</v>
      </c>
      <c r="C70" s="174" t="str">
        <f>'10 финансирование '!C71</f>
        <v>N_031</v>
      </c>
      <c r="D70" s="181">
        <f t="shared" si="25"/>
        <v>3.6547800000000001</v>
      </c>
      <c r="E70" s="64">
        <v>0</v>
      </c>
      <c r="F70" s="64">
        <v>0</v>
      </c>
      <c r="G70" s="64">
        <f>'10 финансирование '!K71</f>
        <v>3.6547800000000001</v>
      </c>
      <c r="H70" s="64">
        <v>0</v>
      </c>
      <c r="I70" s="177">
        <f t="shared" si="26"/>
        <v>3.6547800000000001</v>
      </c>
      <c r="J70" s="64">
        <v>0</v>
      </c>
      <c r="K70" s="64">
        <v>0</v>
      </c>
      <c r="L70" s="64">
        <f>'10 финансирование '!L71</f>
        <v>3.6547800000000001</v>
      </c>
      <c r="M70" s="64">
        <v>0</v>
      </c>
      <c r="N70" s="177">
        <f t="shared" si="27"/>
        <v>0</v>
      </c>
      <c r="O70" s="64">
        <f t="shared" si="28"/>
        <v>0</v>
      </c>
      <c r="P70" s="64">
        <f t="shared" si="29"/>
        <v>0</v>
      </c>
      <c r="Q70" s="64">
        <f t="shared" si="30"/>
        <v>0</v>
      </c>
      <c r="R70" s="89">
        <f t="shared" si="31"/>
        <v>0</v>
      </c>
      <c r="S70" s="178">
        <f t="shared" si="32"/>
        <v>3.0456500000000002</v>
      </c>
      <c r="T70" s="89">
        <v>0</v>
      </c>
      <c r="U70" s="89">
        <v>0</v>
      </c>
      <c r="V70" s="89">
        <f>'12 освоение'!L70</f>
        <v>3.0456500000000002</v>
      </c>
      <c r="W70" s="89">
        <v>0</v>
      </c>
    </row>
    <row r="71" spans="1:23">
      <c r="A71" s="174" t="str">
        <f>'10 финансирование '!A72</f>
        <v>1.7.1.5</v>
      </c>
      <c r="B71" s="183" t="str">
        <f>'10 финансирование '!B72</f>
        <v>Анализатор жидкости "Флюорат - 02"</v>
      </c>
      <c r="C71" s="174" t="str">
        <f>'10 финансирование '!C72</f>
        <v>N_039</v>
      </c>
      <c r="D71" s="181">
        <f t="shared" si="25"/>
        <v>1.29132</v>
      </c>
      <c r="E71" s="64">
        <v>0</v>
      </c>
      <c r="F71" s="64">
        <v>0</v>
      </c>
      <c r="G71" s="64">
        <f>'10 финансирование '!K72</f>
        <v>1.29132</v>
      </c>
      <c r="H71" s="64">
        <v>0</v>
      </c>
      <c r="I71" s="177">
        <f t="shared" si="26"/>
        <v>1.29132</v>
      </c>
      <c r="J71" s="64">
        <v>0</v>
      </c>
      <c r="K71" s="64">
        <v>0</v>
      </c>
      <c r="L71" s="64">
        <f>'10 финансирование '!L72</f>
        <v>1.29132</v>
      </c>
      <c r="M71" s="64">
        <v>0</v>
      </c>
      <c r="N71" s="177">
        <f t="shared" si="27"/>
        <v>0</v>
      </c>
      <c r="O71" s="64">
        <f t="shared" si="28"/>
        <v>0</v>
      </c>
      <c r="P71" s="64">
        <f t="shared" si="29"/>
        <v>0</v>
      </c>
      <c r="Q71" s="64">
        <f t="shared" si="30"/>
        <v>0</v>
      </c>
      <c r="R71" s="89">
        <f t="shared" si="31"/>
        <v>0</v>
      </c>
      <c r="S71" s="178">
        <f t="shared" si="32"/>
        <v>0.1245</v>
      </c>
      <c r="T71" s="89">
        <v>0</v>
      </c>
      <c r="U71" s="89">
        <v>0</v>
      </c>
      <c r="V71" s="89">
        <f>'12 освоение'!L71</f>
        <v>0.1245</v>
      </c>
      <c r="W71" s="89">
        <v>0</v>
      </c>
    </row>
    <row r="72" spans="1:23">
      <c r="A72" s="174" t="str">
        <f>'10 финансирование '!A73</f>
        <v>1.7.1.5</v>
      </c>
      <c r="B72" s="183" t="str">
        <f>'10 финансирование '!B73</f>
        <v>ИБП APC Smart UPS С SMC3000I-RS</v>
      </c>
      <c r="C72" s="174" t="str">
        <f>'10 финансирование '!C73</f>
        <v>O_042</v>
      </c>
      <c r="D72" s="181">
        <f t="shared" si="25"/>
        <v>0.56640000000000001</v>
      </c>
      <c r="E72" s="64">
        <v>0</v>
      </c>
      <c r="F72" s="64">
        <v>0</v>
      </c>
      <c r="G72" s="64">
        <f>'10 финансирование '!K73</f>
        <v>0.56640000000000001</v>
      </c>
      <c r="H72" s="64">
        <v>0</v>
      </c>
      <c r="I72" s="177">
        <f t="shared" si="26"/>
        <v>0.56640000000000001</v>
      </c>
      <c r="J72" s="64">
        <v>0</v>
      </c>
      <c r="K72" s="64">
        <v>0</v>
      </c>
      <c r="L72" s="64">
        <f>'10 финансирование '!L73</f>
        <v>0.56640000000000001</v>
      </c>
      <c r="M72" s="64">
        <v>0</v>
      </c>
      <c r="N72" s="177">
        <f t="shared" si="27"/>
        <v>0</v>
      </c>
      <c r="O72" s="64">
        <f t="shared" si="28"/>
        <v>0</v>
      </c>
      <c r="P72" s="64">
        <f t="shared" si="28"/>
        <v>0</v>
      </c>
      <c r="Q72" s="64">
        <f t="shared" si="28"/>
        <v>0</v>
      </c>
      <c r="R72" s="89">
        <f t="shared" si="28"/>
        <v>0</v>
      </c>
      <c r="S72" s="178">
        <f t="shared" si="32"/>
        <v>0.47199999999999998</v>
      </c>
      <c r="T72" s="89">
        <v>0</v>
      </c>
      <c r="U72" s="89">
        <v>0</v>
      </c>
      <c r="V72" s="89">
        <f>'12 освоение'!L72</f>
        <v>0.47199999999999998</v>
      </c>
      <c r="W72" s="89">
        <v>0</v>
      </c>
    </row>
    <row r="73" spans="1:23" ht="22.5">
      <c r="A73" s="174" t="str">
        <f>'10 финансирование '!A74</f>
        <v>1.7.1.5</v>
      </c>
      <c r="B73" s="183" t="str">
        <f>'10 финансирование '!B74</f>
        <v>Термоплети ТВИ-Ц (исследование устойчивости левобережного склона) (4 ед.)</v>
      </c>
      <c r="C73" s="174" t="str">
        <f>'10 финансирование '!C74</f>
        <v>O_048</v>
      </c>
      <c r="D73" s="181">
        <f t="shared" si="25"/>
        <v>3.9443999999999999</v>
      </c>
      <c r="E73" s="64">
        <v>0</v>
      </c>
      <c r="F73" s="64">
        <v>0</v>
      </c>
      <c r="G73" s="64">
        <f>'10 финансирование '!K74</f>
        <v>3.9443999999999999</v>
      </c>
      <c r="H73" s="64">
        <v>0</v>
      </c>
      <c r="I73" s="177">
        <f t="shared" si="26"/>
        <v>3.9443999999999999</v>
      </c>
      <c r="J73" s="64">
        <v>0</v>
      </c>
      <c r="K73" s="64">
        <v>0</v>
      </c>
      <c r="L73" s="64">
        <f>'10 финансирование '!L74</f>
        <v>3.9443999999999999</v>
      </c>
      <c r="M73" s="64">
        <v>0</v>
      </c>
      <c r="N73" s="177">
        <f t="shared" si="27"/>
        <v>0</v>
      </c>
      <c r="O73" s="64">
        <f t="shared" si="28"/>
        <v>0</v>
      </c>
      <c r="P73" s="64">
        <f t="shared" si="28"/>
        <v>0</v>
      </c>
      <c r="Q73" s="64">
        <f t="shared" si="28"/>
        <v>0</v>
      </c>
      <c r="R73" s="89">
        <f t="shared" si="28"/>
        <v>0</v>
      </c>
      <c r="S73" s="178">
        <f t="shared" si="32"/>
        <v>3.2869999999999999</v>
      </c>
      <c r="T73" s="89">
        <v>0</v>
      </c>
      <c r="U73" s="89">
        <v>0</v>
      </c>
      <c r="V73" s="89">
        <f>'12 освоение'!L73</f>
        <v>3.2869999999999999</v>
      </c>
      <c r="W73" s="89">
        <v>0</v>
      </c>
    </row>
    <row r="74" spans="1:23">
      <c r="A74" s="174" t="str">
        <f>'10 финансирование '!A75</f>
        <v>1.7.1.6</v>
      </c>
      <c r="B74" s="183" t="str">
        <f>'10 финансирование '!B75</f>
        <v>Литий-ионная самоходная тележка</v>
      </c>
      <c r="C74" s="174" t="str">
        <f>'10 финансирование '!C75</f>
        <v>O_030</v>
      </c>
      <c r="D74" s="181">
        <f t="shared" si="25"/>
        <v>0.27667599999999998</v>
      </c>
      <c r="E74" s="64">
        <v>0</v>
      </c>
      <c r="F74" s="64">
        <v>0</v>
      </c>
      <c r="G74" s="64">
        <f>'10 финансирование '!K75</f>
        <v>0.27667599999999998</v>
      </c>
      <c r="H74" s="64">
        <v>0</v>
      </c>
      <c r="I74" s="177">
        <f t="shared" si="26"/>
        <v>0.27667599999999998</v>
      </c>
      <c r="J74" s="64">
        <v>0</v>
      </c>
      <c r="K74" s="64">
        <v>0</v>
      </c>
      <c r="L74" s="64">
        <f>'10 финансирование '!L75</f>
        <v>0.27667599999999998</v>
      </c>
      <c r="M74" s="64">
        <v>0</v>
      </c>
      <c r="N74" s="177">
        <f t="shared" si="27"/>
        <v>0</v>
      </c>
      <c r="O74" s="64">
        <f t="shared" si="28"/>
        <v>0</v>
      </c>
      <c r="P74" s="64">
        <f t="shared" si="29"/>
        <v>0</v>
      </c>
      <c r="Q74" s="64">
        <f t="shared" si="30"/>
        <v>0</v>
      </c>
      <c r="R74" s="89">
        <f t="shared" si="31"/>
        <v>0</v>
      </c>
      <c r="S74" s="178">
        <f t="shared" si="32"/>
        <v>0.23056333000000001</v>
      </c>
      <c r="T74" s="89">
        <v>0</v>
      </c>
      <c r="U74" s="89">
        <v>0</v>
      </c>
      <c r="V74" s="89">
        <f>'12 освоение'!L74</f>
        <v>0.23056333000000001</v>
      </c>
      <c r="W74" s="89">
        <v>0</v>
      </c>
    </row>
    <row r="75" spans="1:23">
      <c r="A75" s="174" t="str">
        <f>'10 финансирование '!A76</f>
        <v>1.7.1.6</v>
      </c>
      <c r="B75" s="183" t="str">
        <f>'10 финансирование '!B76</f>
        <v>Люлька подвесная аллюминиевая</v>
      </c>
      <c r="C75" s="174" t="str">
        <f>'10 финансирование '!C76</f>
        <v>O_031</v>
      </c>
      <c r="D75" s="181">
        <f t="shared" si="25"/>
        <v>0.95099999999999996</v>
      </c>
      <c r="E75" s="64">
        <v>0</v>
      </c>
      <c r="F75" s="64">
        <v>0</v>
      </c>
      <c r="G75" s="64">
        <f>'10 финансирование '!K76</f>
        <v>0.95099999999999996</v>
      </c>
      <c r="H75" s="64">
        <v>0</v>
      </c>
      <c r="I75" s="177">
        <f t="shared" si="26"/>
        <v>0</v>
      </c>
      <c r="J75" s="64">
        <v>0</v>
      </c>
      <c r="K75" s="64">
        <v>0</v>
      </c>
      <c r="L75" s="64">
        <f>'10 финансирование '!L76</f>
        <v>0</v>
      </c>
      <c r="M75" s="64">
        <v>0</v>
      </c>
      <c r="N75" s="177">
        <f t="shared" si="27"/>
        <v>0.95099999999999996</v>
      </c>
      <c r="O75" s="64">
        <f t="shared" si="28"/>
        <v>0</v>
      </c>
      <c r="P75" s="64">
        <f t="shared" si="29"/>
        <v>0</v>
      </c>
      <c r="Q75" s="64">
        <f t="shared" si="30"/>
        <v>0.95099999999999996</v>
      </c>
      <c r="R75" s="89">
        <f t="shared" si="31"/>
        <v>0</v>
      </c>
      <c r="S75" s="178">
        <f t="shared" si="32"/>
        <v>0.79249999999999998</v>
      </c>
      <c r="T75" s="89">
        <v>0</v>
      </c>
      <c r="U75" s="89">
        <v>0</v>
      </c>
      <c r="V75" s="89">
        <f>'12 освоение'!L75</f>
        <v>0.79249999999999998</v>
      </c>
      <c r="W75" s="89">
        <v>0</v>
      </c>
    </row>
    <row r="76" spans="1:23">
      <c r="A76" s="174" t="str">
        <f>'10 финансирование '!A77</f>
        <v>1.7.1.6</v>
      </c>
      <c r="B76" s="183" t="str">
        <f>'10 финансирование '!B77</f>
        <v>Профилометр</v>
      </c>
      <c r="C76" s="174" t="str">
        <f>'10 финансирование '!C77</f>
        <v xml:space="preserve">O_001 </v>
      </c>
      <c r="D76" s="181">
        <f t="shared" si="25"/>
        <v>0.2892228</v>
      </c>
      <c r="E76" s="64">
        <v>0</v>
      </c>
      <c r="F76" s="64">
        <v>0</v>
      </c>
      <c r="G76" s="64">
        <f>'10 финансирование '!K77</f>
        <v>0.2892228</v>
      </c>
      <c r="H76" s="64">
        <v>0</v>
      </c>
      <c r="I76" s="177">
        <f t="shared" si="26"/>
        <v>0.2892228</v>
      </c>
      <c r="J76" s="64">
        <v>0</v>
      </c>
      <c r="K76" s="64">
        <v>0</v>
      </c>
      <c r="L76" s="64">
        <f>'10 финансирование '!L77</f>
        <v>0.2892228</v>
      </c>
      <c r="M76" s="64">
        <v>0</v>
      </c>
      <c r="N76" s="177">
        <f t="shared" si="27"/>
        <v>0</v>
      </c>
      <c r="O76" s="64">
        <f t="shared" si="28"/>
        <v>0</v>
      </c>
      <c r="P76" s="64">
        <f t="shared" si="29"/>
        <v>0</v>
      </c>
      <c r="Q76" s="64">
        <f t="shared" si="30"/>
        <v>0</v>
      </c>
      <c r="R76" s="89">
        <f t="shared" si="31"/>
        <v>0</v>
      </c>
      <c r="S76" s="178">
        <f t="shared" si="32"/>
        <v>0.24101900000000001</v>
      </c>
      <c r="T76" s="89">
        <v>0</v>
      </c>
      <c r="U76" s="89">
        <v>0</v>
      </c>
      <c r="V76" s="89">
        <f>'12 освоение'!L76</f>
        <v>0.24101900000000001</v>
      </c>
      <c r="W76" s="89">
        <v>0</v>
      </c>
    </row>
    <row r="77" spans="1:23">
      <c r="A77" s="174" t="str">
        <f>'10 финансирование '!A78</f>
        <v>1.7.1.6</v>
      </c>
      <c r="B77" s="183" t="str">
        <f>'10 финансирование '!B78</f>
        <v>Стойка мобильная контейнерная</v>
      </c>
      <c r="C77" s="174" t="str">
        <f>'10 финансирование '!C78</f>
        <v>O_002</v>
      </c>
      <c r="D77" s="181">
        <f t="shared" si="25"/>
        <v>0.13305839999999999</v>
      </c>
      <c r="E77" s="64">
        <v>0</v>
      </c>
      <c r="F77" s="64">
        <v>0</v>
      </c>
      <c r="G77" s="64">
        <f>'10 финансирование '!K78</f>
        <v>0.13305839999999999</v>
      </c>
      <c r="H77" s="64">
        <v>0</v>
      </c>
      <c r="I77" s="177">
        <f t="shared" si="26"/>
        <v>0.13305839999999999</v>
      </c>
      <c r="J77" s="64">
        <v>0</v>
      </c>
      <c r="K77" s="64">
        <v>0</v>
      </c>
      <c r="L77" s="64">
        <f>'10 финансирование '!L78</f>
        <v>0.13305839999999999</v>
      </c>
      <c r="M77" s="64">
        <v>0</v>
      </c>
      <c r="N77" s="177">
        <f t="shared" si="27"/>
        <v>0</v>
      </c>
      <c r="O77" s="64">
        <f t="shared" si="28"/>
        <v>0</v>
      </c>
      <c r="P77" s="64">
        <f t="shared" si="29"/>
        <v>0</v>
      </c>
      <c r="Q77" s="64">
        <f t="shared" si="30"/>
        <v>0</v>
      </c>
      <c r="R77" s="89">
        <f t="shared" si="31"/>
        <v>0</v>
      </c>
      <c r="S77" s="178">
        <f t="shared" si="32"/>
        <v>0.11088199999999999</v>
      </c>
      <c r="T77" s="89">
        <v>0</v>
      </c>
      <c r="U77" s="89">
        <v>0</v>
      </c>
      <c r="V77" s="89">
        <f>'12 освоение'!L77</f>
        <v>0.11088199999999999</v>
      </c>
      <c r="W77" s="89">
        <v>0</v>
      </c>
    </row>
    <row r="78" spans="1:23">
      <c r="A78" s="174" t="str">
        <f>'10 финансирование '!A79</f>
        <v>1.7.1.6</v>
      </c>
      <c r="B78" s="183" t="str">
        <f>'10 финансирование '!B79</f>
        <v>Тележка инструментальная с набором инструмента</v>
      </c>
      <c r="C78" s="174" t="str">
        <f>'10 финансирование '!C79</f>
        <v>O_003</v>
      </c>
      <c r="D78" s="181">
        <f t="shared" si="25"/>
        <v>0.16533240000000002</v>
      </c>
      <c r="E78" s="64">
        <v>0</v>
      </c>
      <c r="F78" s="64">
        <v>0</v>
      </c>
      <c r="G78" s="64">
        <f>'10 финансирование '!K79</f>
        <v>0.16533240000000002</v>
      </c>
      <c r="H78" s="64">
        <v>0</v>
      </c>
      <c r="I78" s="177">
        <f t="shared" si="26"/>
        <v>0.16533240000000002</v>
      </c>
      <c r="J78" s="64">
        <v>0</v>
      </c>
      <c r="K78" s="64">
        <v>0</v>
      </c>
      <c r="L78" s="64">
        <f>'10 финансирование '!L79</f>
        <v>0.16533240000000002</v>
      </c>
      <c r="M78" s="64">
        <v>0</v>
      </c>
      <c r="N78" s="177">
        <f t="shared" si="27"/>
        <v>0</v>
      </c>
      <c r="O78" s="64">
        <f t="shared" si="28"/>
        <v>0</v>
      </c>
      <c r="P78" s="64">
        <f t="shared" si="29"/>
        <v>0</v>
      </c>
      <c r="Q78" s="64">
        <f t="shared" si="30"/>
        <v>0</v>
      </c>
      <c r="R78" s="89">
        <f t="shared" si="31"/>
        <v>0</v>
      </c>
      <c r="S78" s="178">
        <f t="shared" si="32"/>
        <v>0.13777700000000001</v>
      </c>
      <c r="T78" s="89">
        <v>0</v>
      </c>
      <c r="U78" s="89">
        <v>0</v>
      </c>
      <c r="V78" s="89">
        <f>'12 освоение'!L78</f>
        <v>0.13777700000000001</v>
      </c>
      <c r="W78" s="89">
        <v>0</v>
      </c>
    </row>
    <row r="79" spans="1:23">
      <c r="A79" s="174" t="str">
        <f>'10 финансирование '!A80</f>
        <v>1.7.1.6</v>
      </c>
      <c r="B79" s="183" t="str">
        <f>'10 финансирование '!B80</f>
        <v>Шкаф инструментальный</v>
      </c>
      <c r="C79" s="174" t="str">
        <f>'10 финансирование '!C80</f>
        <v>O_005</v>
      </c>
      <c r="D79" s="181">
        <f t="shared" si="25"/>
        <v>0.15278880000000003</v>
      </c>
      <c r="E79" s="64">
        <v>0</v>
      </c>
      <c r="F79" s="64">
        <v>0</v>
      </c>
      <c r="G79" s="64">
        <f>'10 финансирование '!K80</f>
        <v>0.15278880000000003</v>
      </c>
      <c r="H79" s="64">
        <v>0</v>
      </c>
      <c r="I79" s="177">
        <f t="shared" si="26"/>
        <v>0.15278879999999997</v>
      </c>
      <c r="J79" s="64">
        <v>0</v>
      </c>
      <c r="K79" s="64">
        <v>0</v>
      </c>
      <c r="L79" s="64">
        <f>'10 финансирование '!L80</f>
        <v>0.15278879999999997</v>
      </c>
      <c r="M79" s="64">
        <v>0</v>
      </c>
      <c r="N79" s="177">
        <f t="shared" si="27"/>
        <v>0</v>
      </c>
      <c r="O79" s="64">
        <f t="shared" si="28"/>
        <v>0</v>
      </c>
      <c r="P79" s="64">
        <f t="shared" si="29"/>
        <v>0</v>
      </c>
      <c r="Q79" s="64">
        <f t="shared" si="30"/>
        <v>0</v>
      </c>
      <c r="R79" s="89">
        <f t="shared" si="31"/>
        <v>0</v>
      </c>
      <c r="S79" s="178">
        <f t="shared" si="32"/>
        <v>0.12732399999999999</v>
      </c>
      <c r="T79" s="89">
        <v>0</v>
      </c>
      <c r="U79" s="89">
        <v>0</v>
      </c>
      <c r="V79" s="89">
        <f>'12 освоение'!L79</f>
        <v>0.12732399999999999</v>
      </c>
      <c r="W79" s="89">
        <v>0</v>
      </c>
    </row>
    <row r="80" spans="1:23">
      <c r="A80" s="174" t="str">
        <f>'10 финансирование '!A81</f>
        <v>1.7.1.6</v>
      </c>
      <c r="B80" s="183" t="str">
        <f>'10 финансирование '!B81</f>
        <v>Верстак</v>
      </c>
      <c r="C80" s="174" t="str">
        <f>'10 финансирование '!C81</f>
        <v>O_006</v>
      </c>
      <c r="D80" s="181">
        <f t="shared" si="25"/>
        <v>0.24952440000000001</v>
      </c>
      <c r="E80" s="64">
        <v>0</v>
      </c>
      <c r="F80" s="64">
        <v>0</v>
      </c>
      <c r="G80" s="64">
        <f>'10 финансирование '!K81</f>
        <v>0.24952440000000001</v>
      </c>
      <c r="H80" s="64">
        <v>0</v>
      </c>
      <c r="I80" s="177">
        <f t="shared" si="26"/>
        <v>0.24952440000000001</v>
      </c>
      <c r="J80" s="64">
        <v>0</v>
      </c>
      <c r="K80" s="64">
        <v>0</v>
      </c>
      <c r="L80" s="64">
        <f>'10 финансирование '!L81</f>
        <v>0.24952440000000001</v>
      </c>
      <c r="M80" s="64">
        <v>0</v>
      </c>
      <c r="N80" s="177">
        <f t="shared" si="27"/>
        <v>0</v>
      </c>
      <c r="O80" s="64">
        <f t="shared" si="28"/>
        <v>0</v>
      </c>
      <c r="P80" s="64">
        <f t="shared" si="29"/>
        <v>0</v>
      </c>
      <c r="Q80" s="64">
        <f t="shared" si="30"/>
        <v>0</v>
      </c>
      <c r="R80" s="89">
        <f t="shared" si="31"/>
        <v>0</v>
      </c>
      <c r="S80" s="178">
        <f t="shared" si="32"/>
        <v>0.20793700000000001</v>
      </c>
      <c r="T80" s="89">
        <v>0</v>
      </c>
      <c r="U80" s="89">
        <v>0</v>
      </c>
      <c r="V80" s="89">
        <f>'12 освоение'!L80</f>
        <v>0.20793700000000001</v>
      </c>
      <c r="W80" s="89">
        <v>0</v>
      </c>
    </row>
    <row r="81" spans="1:23">
      <c r="A81" s="174" t="str">
        <f>'10 финансирование '!A82</f>
        <v>1.7.2.</v>
      </c>
      <c r="B81" s="183" t="str">
        <f>'10 финансирование '!B82</f>
        <v>Строительство плавучей насосной водозабора п. Светлый</v>
      </c>
      <c r="C81" s="174" t="str">
        <f>'10 финансирование '!C82</f>
        <v>L_2021-В</v>
      </c>
      <c r="D81" s="181">
        <f t="shared" si="25"/>
        <v>5.9942980800000001</v>
      </c>
      <c r="E81" s="64">
        <v>0</v>
      </c>
      <c r="F81" s="64">
        <v>0</v>
      </c>
      <c r="G81" s="64">
        <f>'10 финансирование '!K82</f>
        <v>5.9942980800000001</v>
      </c>
      <c r="H81" s="64">
        <v>0</v>
      </c>
      <c r="I81" s="177">
        <f t="shared" si="26"/>
        <v>5.9942980800000001</v>
      </c>
      <c r="J81" s="64">
        <v>0</v>
      </c>
      <c r="K81" s="64">
        <v>0</v>
      </c>
      <c r="L81" s="64">
        <f>'10 финансирование '!L82</f>
        <v>5.9942980800000001</v>
      </c>
      <c r="M81" s="64">
        <v>0</v>
      </c>
      <c r="N81" s="177">
        <f t="shared" si="27"/>
        <v>0</v>
      </c>
      <c r="O81" s="64">
        <f t="shared" si="28"/>
        <v>0</v>
      </c>
      <c r="P81" s="64">
        <f t="shared" si="29"/>
        <v>0</v>
      </c>
      <c r="Q81" s="64">
        <f t="shared" si="30"/>
        <v>0</v>
      </c>
      <c r="R81" s="89">
        <f t="shared" si="31"/>
        <v>0</v>
      </c>
      <c r="S81" s="178">
        <f t="shared" si="32"/>
        <v>42.413159</v>
      </c>
      <c r="T81" s="89">
        <v>0</v>
      </c>
      <c r="U81" s="89">
        <v>0</v>
      </c>
      <c r="V81" s="89">
        <f>'12 освоение'!L81</f>
        <v>42.413159</v>
      </c>
      <c r="W81" s="89">
        <v>0</v>
      </c>
    </row>
  </sheetData>
  <mergeCells count="15">
    <mergeCell ref="A12:W12"/>
    <mergeCell ref="A13:W13"/>
    <mergeCell ref="A15:W15"/>
    <mergeCell ref="A16:A18"/>
    <mergeCell ref="B16:B18"/>
    <mergeCell ref="C16:C18"/>
    <mergeCell ref="D16:H17"/>
    <mergeCell ref="I16:M17"/>
    <mergeCell ref="N16:R17"/>
    <mergeCell ref="S16:W17"/>
    <mergeCell ref="A4:W4"/>
    <mergeCell ref="A6:W6"/>
    <mergeCell ref="A7:W7"/>
    <mergeCell ref="A9:W9"/>
    <mergeCell ref="A10:W10"/>
  </mergeCells>
  <pageMargins left="0.70866141732283472" right="0.70866141732283472" top="0.74803149606299213" bottom="0.74803149606299213" header="0.31496062992125984" footer="0.31496062992125984"/>
  <pageSetup paperSize="8" scale="69" fitToHeight="2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DD84"/>
  <sheetViews>
    <sheetView zoomScale="80" workbookViewId="0">
      <selection activeCell="CQ64" sqref="CQ64"/>
    </sheetView>
  </sheetViews>
  <sheetFormatPr defaultColWidth="9" defaultRowHeight="15.75"/>
  <cols>
    <col min="1" max="1" width="10.875" customWidth="1"/>
    <col min="2" max="2" width="47.25" customWidth="1"/>
    <col min="3" max="3" width="17.75" customWidth="1"/>
    <col min="4" max="4" width="6.25" customWidth="1"/>
    <col min="5" max="5" width="12.5" customWidth="1"/>
    <col min="6" max="9" width="5.625" customWidth="1"/>
    <col min="10" max="10" width="6.25" customWidth="1"/>
    <col min="11" max="13" width="5.625" customWidth="1"/>
    <col min="14" max="14" width="10.125" customWidth="1"/>
    <col min="15" max="15" width="11" customWidth="1"/>
    <col min="16" max="23" width="5.625" customWidth="1"/>
    <col min="24" max="24" width="8.25" customWidth="1"/>
    <col min="25" max="25" width="11.375" customWidth="1"/>
    <col min="26" max="26" width="7" customWidth="1"/>
    <col min="27" max="27" width="5.375" customWidth="1"/>
    <col min="28" max="28" width="7.75" customWidth="1"/>
    <col min="29" max="29" width="6" customWidth="1"/>
    <col min="30" max="30" width="5.625" customWidth="1"/>
    <col min="31" max="31" width="7.375" customWidth="1"/>
    <col min="32" max="33" width="5.625" customWidth="1"/>
    <col min="34" max="34" width="7.25" customWidth="1"/>
    <col min="35" max="35" width="11.375" customWidth="1"/>
    <col min="36" max="44" width="5.625" customWidth="1"/>
    <col min="45" max="45" width="9.375" customWidth="1"/>
    <col min="46" max="52" width="5.625" customWidth="1"/>
    <col min="53" max="53" width="5.875" customWidth="1"/>
    <col min="54" max="54" width="5.625" customWidth="1"/>
    <col min="55" max="55" width="11.5" customWidth="1"/>
    <col min="56" max="64" width="5.625" customWidth="1"/>
    <col min="65" max="65" width="11.375" customWidth="1"/>
    <col min="66" max="74" width="5.625" customWidth="1"/>
    <col min="75" max="75" width="11.75" customWidth="1"/>
    <col min="76" max="82" width="5.625" customWidth="1"/>
    <col min="83" max="83" width="6.125" customWidth="1"/>
    <col min="84" max="84" width="5.625" customWidth="1"/>
    <col min="85" max="85" width="12.375" customWidth="1"/>
    <col min="86" max="92" width="5.625" customWidth="1"/>
    <col min="93" max="93" width="8.5" customWidth="1"/>
    <col min="94" max="94" width="5.625" customWidth="1"/>
    <col min="95" max="95" width="10" customWidth="1"/>
    <col min="96" max="103" width="5.625" customWidth="1"/>
    <col min="104" max="104" width="10.75" customWidth="1"/>
    <col min="105" max="105" width="10.625" customWidth="1"/>
    <col min="106" max="107" width="5.625" customWidth="1"/>
    <col min="108" max="108" width="63.875" customWidth="1"/>
  </cols>
  <sheetData>
    <row r="1" spans="1:108">
      <c r="A1" s="184"/>
      <c r="B1" s="184"/>
      <c r="C1" s="184"/>
      <c r="D1" s="184"/>
      <c r="E1" s="185"/>
      <c r="F1" s="184"/>
      <c r="G1" s="184"/>
      <c r="H1" s="184"/>
      <c r="I1" s="184"/>
      <c r="J1" s="185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  <c r="AE1" s="184"/>
      <c r="AF1" s="184"/>
      <c r="AG1" s="184"/>
      <c r="AH1" s="184"/>
      <c r="AI1" s="184"/>
      <c r="AJ1" s="184"/>
      <c r="AK1" s="184"/>
      <c r="AL1" s="184"/>
      <c r="AM1" s="184"/>
      <c r="AN1" s="184"/>
      <c r="AO1" s="184"/>
      <c r="AP1" s="184"/>
      <c r="AQ1" s="184"/>
      <c r="AR1" s="184"/>
      <c r="AS1" s="184"/>
      <c r="AT1" s="184"/>
      <c r="AU1" s="184"/>
      <c r="AV1" s="184"/>
      <c r="AW1" s="184"/>
      <c r="AX1" s="186"/>
      <c r="AY1" s="184"/>
      <c r="AZ1" s="184"/>
      <c r="BA1" s="187" t="s">
        <v>207</v>
      </c>
      <c r="BB1" s="184"/>
      <c r="BC1" s="185"/>
      <c r="BD1" s="184"/>
      <c r="BE1" s="184"/>
      <c r="BF1" s="184"/>
      <c r="BG1" s="184"/>
      <c r="BH1" s="185"/>
      <c r="BI1" s="184"/>
      <c r="BJ1" s="184"/>
      <c r="BK1" s="184"/>
      <c r="BL1" s="184"/>
      <c r="BM1" s="184"/>
      <c r="BN1" s="184"/>
      <c r="BO1" s="184"/>
      <c r="BP1" s="184"/>
      <c r="BQ1" s="184"/>
      <c r="BR1" s="184"/>
      <c r="BS1" s="184"/>
      <c r="BT1" s="184"/>
      <c r="BU1" s="184"/>
      <c r="BV1" s="184"/>
      <c r="BW1" s="184"/>
      <c r="BX1" s="184"/>
      <c r="BY1" s="184"/>
      <c r="BZ1" s="184"/>
      <c r="CA1" s="184"/>
      <c r="CB1" s="184"/>
      <c r="CC1" s="184"/>
      <c r="CD1" s="184"/>
      <c r="CE1" s="184"/>
      <c r="CF1" s="184"/>
      <c r="CG1" s="184"/>
      <c r="CH1" s="184"/>
      <c r="CI1" s="184"/>
      <c r="CJ1" s="184"/>
      <c r="CK1" s="184"/>
      <c r="CL1" s="184"/>
      <c r="CM1" s="184"/>
      <c r="CN1" s="184"/>
      <c r="CO1" s="184"/>
      <c r="CP1" s="184"/>
      <c r="CQ1" s="184"/>
      <c r="CR1" s="184"/>
      <c r="CS1" s="184"/>
      <c r="CT1" s="184"/>
      <c r="CU1" s="184"/>
      <c r="CV1" s="184"/>
      <c r="CW1" s="184"/>
      <c r="CX1" s="184"/>
      <c r="CY1" s="184"/>
      <c r="CZ1" s="184"/>
      <c r="DA1" s="184"/>
      <c r="DB1" s="184"/>
      <c r="DC1" s="184"/>
      <c r="DD1" s="184"/>
    </row>
    <row r="2" spans="1:108">
      <c r="A2" s="184"/>
      <c r="B2" s="184"/>
      <c r="C2" s="184"/>
      <c r="D2" s="184"/>
      <c r="E2" s="185"/>
      <c r="F2" s="184"/>
      <c r="G2" s="184"/>
      <c r="H2" s="184"/>
      <c r="I2" s="184"/>
      <c r="J2" s="185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4"/>
      <c r="AP2" s="184"/>
      <c r="AQ2" s="184"/>
      <c r="AR2" s="184"/>
      <c r="AS2" s="184"/>
      <c r="AT2" s="184"/>
      <c r="AU2" s="184"/>
      <c r="AV2" s="184"/>
      <c r="AW2" s="184"/>
      <c r="AX2" s="186"/>
      <c r="AY2" s="184"/>
      <c r="AZ2" s="184"/>
      <c r="BA2" s="186" t="s">
        <v>1</v>
      </c>
      <c r="BB2" s="184"/>
      <c r="BC2" s="185"/>
      <c r="BD2" s="184"/>
      <c r="BE2" s="184"/>
      <c r="BF2" s="184"/>
      <c r="BG2" s="184"/>
      <c r="BH2" s="185"/>
      <c r="BI2" s="184"/>
      <c r="BJ2" s="184"/>
      <c r="BK2" s="184"/>
      <c r="BL2" s="184"/>
      <c r="BM2" s="184"/>
      <c r="BN2" s="184"/>
      <c r="BO2" s="184"/>
      <c r="BP2" s="184"/>
      <c r="BQ2" s="184"/>
      <c r="BR2" s="184"/>
      <c r="BS2" s="184"/>
      <c r="BT2" s="184"/>
      <c r="BU2" s="184"/>
      <c r="BV2" s="184"/>
      <c r="BW2" s="184"/>
      <c r="BX2" s="184"/>
      <c r="BY2" s="184"/>
      <c r="BZ2" s="184"/>
      <c r="CA2" s="184"/>
      <c r="CB2" s="184"/>
      <c r="CC2" s="184"/>
      <c r="CD2" s="184"/>
      <c r="CE2" s="184"/>
      <c r="CF2" s="184"/>
      <c r="CG2" s="184"/>
      <c r="CH2" s="184"/>
      <c r="CI2" s="184"/>
      <c r="CJ2" s="184"/>
      <c r="CK2" s="184"/>
      <c r="CL2" s="184"/>
      <c r="CM2" s="184"/>
      <c r="CN2" s="184"/>
      <c r="CO2" s="184"/>
      <c r="CP2" s="184"/>
      <c r="CQ2" s="184"/>
      <c r="CR2" s="184"/>
      <c r="CS2" s="184"/>
      <c r="CT2" s="184"/>
      <c r="CU2" s="184"/>
      <c r="CV2" s="184"/>
      <c r="CW2" s="184"/>
      <c r="CX2" s="184"/>
      <c r="CY2" s="184"/>
      <c r="CZ2" s="184"/>
      <c r="DA2" s="184"/>
      <c r="DB2" s="184"/>
      <c r="DC2" s="184"/>
      <c r="DD2" s="184"/>
    </row>
    <row r="3" spans="1:108">
      <c r="A3" s="184"/>
      <c r="B3" s="184"/>
      <c r="C3" s="184"/>
      <c r="D3" s="184"/>
      <c r="E3" s="185"/>
      <c r="F3" s="184"/>
      <c r="G3" s="184"/>
      <c r="H3" s="184"/>
      <c r="I3" s="184"/>
      <c r="J3" s="185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184"/>
      <c r="AD3" s="184"/>
      <c r="AE3" s="184"/>
      <c r="AF3" s="184"/>
      <c r="AG3" s="184"/>
      <c r="AH3" s="184"/>
      <c r="AI3" s="184"/>
      <c r="AJ3" s="184"/>
      <c r="AK3" s="184"/>
      <c r="AL3" s="184"/>
      <c r="AM3" s="184"/>
      <c r="AN3" s="184"/>
      <c r="AO3" s="184"/>
      <c r="AP3" s="184"/>
      <c r="AQ3" s="184"/>
      <c r="AR3" s="184"/>
      <c r="AS3" s="184"/>
      <c r="AT3" s="184"/>
      <c r="AU3" s="184"/>
      <c r="AV3" s="184"/>
      <c r="AW3" s="184"/>
      <c r="AX3" s="186"/>
      <c r="AY3" s="184"/>
      <c r="AZ3" s="184"/>
      <c r="BA3" s="186" t="s">
        <v>2</v>
      </c>
      <c r="BB3" s="184"/>
      <c r="BC3" s="185"/>
      <c r="BD3" s="184"/>
      <c r="BE3" s="184"/>
      <c r="BF3" s="184"/>
      <c r="BG3" s="184"/>
      <c r="BH3" s="185"/>
      <c r="BI3" s="184"/>
      <c r="BJ3" s="184"/>
      <c r="BK3" s="184"/>
      <c r="BL3" s="184"/>
      <c r="BM3" s="184"/>
      <c r="BN3" s="184"/>
      <c r="BO3" s="184"/>
      <c r="BP3" s="184"/>
      <c r="BQ3" s="184"/>
      <c r="BR3" s="184"/>
      <c r="BS3" s="184"/>
      <c r="BT3" s="184"/>
      <c r="BU3" s="184"/>
      <c r="BV3" s="184"/>
      <c r="BW3" s="184"/>
      <c r="BX3" s="184"/>
      <c r="BY3" s="184"/>
      <c r="BZ3" s="184"/>
      <c r="CA3" s="184"/>
      <c r="CB3" s="184"/>
      <c r="CC3" s="184"/>
      <c r="CD3" s="184"/>
      <c r="CE3" s="184"/>
      <c r="CF3" s="184"/>
      <c r="CG3" s="184"/>
      <c r="CH3" s="184"/>
      <c r="CI3" s="184"/>
      <c r="CJ3" s="184"/>
      <c r="CK3" s="184"/>
      <c r="CL3" s="184"/>
      <c r="CM3" s="184"/>
      <c r="CN3" s="184"/>
      <c r="CO3" s="184"/>
      <c r="CP3" s="184"/>
      <c r="CQ3" s="184"/>
      <c r="CR3" s="184"/>
      <c r="CS3" s="184"/>
      <c r="CT3" s="184"/>
      <c r="CU3" s="184"/>
      <c r="CV3" s="184"/>
      <c r="CW3" s="184"/>
      <c r="CX3" s="184"/>
      <c r="CY3" s="184"/>
      <c r="CZ3" s="184"/>
      <c r="DA3" s="184"/>
      <c r="DB3" s="184"/>
      <c r="DC3" s="184"/>
      <c r="DD3" s="184"/>
    </row>
    <row r="4" spans="1:108">
      <c r="A4" s="451" t="s">
        <v>3</v>
      </c>
      <c r="B4" s="451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51"/>
      <c r="O4" s="451"/>
      <c r="P4" s="451"/>
      <c r="Q4" s="451"/>
      <c r="R4" s="451"/>
      <c r="S4" s="451"/>
      <c r="T4" s="451"/>
      <c r="U4" s="451"/>
      <c r="V4" s="451"/>
      <c r="W4" s="451"/>
      <c r="X4" s="451"/>
      <c r="Y4" s="451"/>
      <c r="Z4" s="451"/>
      <c r="AA4" s="451"/>
      <c r="AB4" s="451"/>
      <c r="AC4" s="451"/>
      <c r="AD4" s="451"/>
      <c r="AE4" s="451"/>
      <c r="AF4" s="451"/>
      <c r="AG4" s="451"/>
      <c r="AH4" s="451"/>
      <c r="AI4" s="451"/>
      <c r="AJ4" s="451"/>
      <c r="AK4" s="451"/>
      <c r="AL4" s="451"/>
      <c r="AM4" s="451"/>
      <c r="AN4" s="451"/>
      <c r="AO4" s="451"/>
      <c r="AP4" s="451"/>
      <c r="AQ4" s="451"/>
      <c r="AR4" s="451"/>
      <c r="AS4" s="451"/>
      <c r="AT4" s="451"/>
      <c r="AU4" s="451"/>
      <c r="AV4" s="451"/>
      <c r="AW4" s="451"/>
      <c r="AX4" s="451"/>
      <c r="AY4" s="451"/>
      <c r="AZ4" s="451"/>
      <c r="BA4" s="451"/>
      <c r="BB4" s="188"/>
      <c r="BC4" s="188"/>
      <c r="BD4" s="188"/>
      <c r="BE4" s="188"/>
      <c r="BF4" s="188"/>
      <c r="BG4" s="188"/>
      <c r="BH4" s="188"/>
      <c r="BI4" s="188"/>
      <c r="BJ4" s="188"/>
      <c r="BK4" s="188"/>
      <c r="BL4" s="188"/>
      <c r="BM4" s="188"/>
      <c r="BN4" s="188"/>
      <c r="BO4" s="188"/>
      <c r="BP4" s="188"/>
      <c r="BQ4" s="188"/>
      <c r="BR4" s="188"/>
      <c r="BS4" s="188"/>
      <c r="BT4" s="188"/>
      <c r="BU4" s="188"/>
      <c r="BV4" s="188"/>
      <c r="BW4" s="188"/>
      <c r="BX4" s="188"/>
      <c r="BY4" s="188"/>
      <c r="BZ4" s="188"/>
      <c r="CA4" s="188"/>
      <c r="CB4" s="188"/>
      <c r="CC4" s="188"/>
      <c r="CD4" s="188"/>
      <c r="CE4" s="188"/>
      <c r="CF4" s="188"/>
      <c r="CG4" s="188"/>
      <c r="CH4" s="188"/>
      <c r="CI4" s="188"/>
      <c r="CJ4" s="188"/>
      <c r="CK4" s="188"/>
      <c r="CL4" s="188"/>
      <c r="CM4" s="188"/>
      <c r="CN4" s="188"/>
      <c r="CO4" s="188"/>
      <c r="CP4" s="188"/>
      <c r="CQ4" s="188"/>
      <c r="CR4" s="188"/>
      <c r="CS4" s="188"/>
      <c r="CT4" s="188"/>
      <c r="CU4" s="188"/>
      <c r="CV4" s="188"/>
      <c r="CW4" s="188"/>
      <c r="CX4" s="188"/>
      <c r="CY4" s="188"/>
      <c r="CZ4" s="188"/>
      <c r="DA4" s="188"/>
      <c r="DB4" s="188"/>
      <c r="DC4" s="188"/>
      <c r="DD4" s="188"/>
    </row>
    <row r="5" spans="1:108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184"/>
      <c r="BC5" s="185"/>
      <c r="BD5" s="184"/>
      <c r="BE5" s="184"/>
      <c r="BF5" s="184"/>
      <c r="BG5" s="184"/>
      <c r="BH5" s="185"/>
      <c r="BI5" s="184"/>
      <c r="BJ5" s="184"/>
      <c r="BK5" s="184"/>
      <c r="BL5" s="184"/>
      <c r="BM5" s="184"/>
      <c r="BN5" s="184"/>
      <c r="BO5" s="184"/>
      <c r="BP5" s="184"/>
      <c r="BQ5" s="184"/>
      <c r="BR5" s="184"/>
      <c r="BS5" s="184"/>
      <c r="BT5" s="184"/>
      <c r="BU5" s="184"/>
      <c r="BV5" s="184"/>
      <c r="BW5" s="184"/>
      <c r="BX5" s="184"/>
      <c r="BY5" s="184"/>
      <c r="BZ5" s="184"/>
      <c r="CA5" s="184"/>
      <c r="CB5" s="184"/>
      <c r="CC5" s="184"/>
      <c r="CD5" s="184"/>
      <c r="CE5" s="184"/>
      <c r="CF5" s="184"/>
      <c r="CG5" s="184"/>
      <c r="CH5" s="184"/>
      <c r="CI5" s="184"/>
      <c r="CJ5" s="184"/>
      <c r="CK5" s="184"/>
      <c r="CL5" s="184"/>
      <c r="CM5" s="184"/>
      <c r="CN5" s="184"/>
      <c r="CO5" s="184"/>
      <c r="CP5" s="184"/>
      <c r="CQ5" s="184"/>
      <c r="CR5" s="184"/>
      <c r="CS5" s="184"/>
      <c r="CT5" s="184"/>
      <c r="CU5" s="184"/>
      <c r="CV5" s="184"/>
      <c r="CW5" s="184"/>
      <c r="CX5" s="184"/>
      <c r="CY5" s="184"/>
      <c r="CZ5" s="184"/>
      <c r="DA5" s="184"/>
      <c r="DB5" s="184"/>
      <c r="DC5" s="184"/>
      <c r="DD5" s="184"/>
    </row>
    <row r="6" spans="1:108" ht="18.75" customHeight="1">
      <c r="A6" s="452" t="str">
        <f>'11 финансирование источники '!A6:W6</f>
        <v>Отчет за 2024 год</v>
      </c>
      <c r="B6" s="452"/>
      <c r="C6" s="452"/>
      <c r="D6" s="452"/>
      <c r="E6" s="452"/>
      <c r="F6" s="452"/>
      <c r="G6" s="452"/>
      <c r="H6" s="452"/>
      <c r="I6" s="452"/>
      <c r="J6" s="452"/>
      <c r="K6" s="452"/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2"/>
      <c r="X6" s="452"/>
      <c r="Y6" s="452"/>
      <c r="Z6" s="452"/>
      <c r="AA6" s="452"/>
      <c r="AB6" s="452"/>
      <c r="AC6" s="452"/>
      <c r="AD6" s="452"/>
      <c r="AE6" s="452"/>
      <c r="AF6" s="452"/>
      <c r="AG6" s="452"/>
      <c r="AH6" s="452"/>
      <c r="AI6" s="452"/>
      <c r="AJ6" s="452"/>
      <c r="AK6" s="452"/>
      <c r="AL6" s="452"/>
      <c r="AM6" s="452"/>
      <c r="AN6" s="452"/>
      <c r="AO6" s="452"/>
      <c r="AP6" s="452"/>
      <c r="AQ6" s="452"/>
      <c r="AR6" s="452"/>
      <c r="AS6" s="452"/>
      <c r="AT6" s="452"/>
      <c r="AU6" s="452"/>
      <c r="AV6" s="452"/>
      <c r="AW6" s="452"/>
      <c r="AX6" s="452"/>
      <c r="AY6" s="452"/>
      <c r="AZ6" s="452"/>
      <c r="BA6" s="452"/>
      <c r="BB6" s="189"/>
      <c r="BC6" s="190"/>
      <c r="BD6" s="189"/>
      <c r="BE6" s="189"/>
      <c r="BF6" s="189"/>
      <c r="BG6" s="189"/>
      <c r="BH6" s="190"/>
      <c r="BI6" s="189"/>
      <c r="BJ6" s="189"/>
      <c r="BK6" s="189"/>
      <c r="BL6" s="189"/>
      <c r="BM6" s="189"/>
      <c r="BN6" s="189"/>
      <c r="BO6" s="189"/>
      <c r="BP6" s="189"/>
      <c r="BQ6" s="189"/>
      <c r="BR6" s="189"/>
      <c r="BS6" s="189"/>
      <c r="BT6" s="189"/>
      <c r="BU6" s="189"/>
      <c r="BV6" s="189"/>
      <c r="BW6" s="189"/>
      <c r="BX6" s="189"/>
      <c r="BY6" s="189"/>
      <c r="BZ6" s="189"/>
      <c r="CA6" s="189"/>
      <c r="CB6" s="189"/>
      <c r="CC6" s="189"/>
      <c r="CD6" s="189"/>
      <c r="CE6" s="189"/>
      <c r="CF6" s="189"/>
      <c r="CG6" s="189"/>
      <c r="CH6" s="189"/>
      <c r="CI6" s="189"/>
      <c r="CJ6" s="189"/>
      <c r="CK6" s="189"/>
      <c r="CL6" s="189"/>
      <c r="CM6" s="189"/>
      <c r="CN6" s="189"/>
      <c r="CO6" s="189"/>
      <c r="CP6" s="189"/>
      <c r="CQ6" s="189"/>
      <c r="CR6" s="189"/>
      <c r="CS6" s="189"/>
      <c r="CT6" s="189"/>
      <c r="CU6" s="189"/>
      <c r="CV6" s="189"/>
      <c r="CW6" s="189"/>
      <c r="CX6" s="189"/>
      <c r="CY6" s="189"/>
      <c r="CZ6" s="189"/>
      <c r="DA6" s="189"/>
      <c r="DB6" s="189"/>
      <c r="DC6" s="189"/>
      <c r="DD6" s="189"/>
    </row>
    <row r="7" spans="1:108" ht="18.75" customHeight="1">
      <c r="A7" s="494" t="s">
        <v>5</v>
      </c>
      <c r="B7" s="494"/>
      <c r="C7" s="494"/>
      <c r="D7" s="494"/>
      <c r="E7" s="494"/>
      <c r="F7" s="494"/>
      <c r="G7" s="494"/>
      <c r="H7" s="494"/>
      <c r="I7" s="494"/>
      <c r="J7" s="494"/>
      <c r="K7" s="494"/>
      <c r="L7" s="494"/>
      <c r="M7" s="494"/>
      <c r="N7" s="494"/>
      <c r="O7" s="494"/>
      <c r="P7" s="494"/>
      <c r="Q7" s="494"/>
      <c r="R7" s="494"/>
      <c r="S7" s="494"/>
      <c r="T7" s="494"/>
      <c r="U7" s="494"/>
      <c r="V7" s="494"/>
      <c r="W7" s="494"/>
      <c r="X7" s="494"/>
      <c r="Y7" s="494"/>
      <c r="Z7" s="494"/>
      <c r="AA7" s="494"/>
      <c r="AB7" s="494"/>
      <c r="AC7" s="494"/>
      <c r="AD7" s="494"/>
      <c r="AE7" s="494"/>
      <c r="AF7" s="494"/>
      <c r="AG7" s="494"/>
      <c r="AH7" s="494"/>
      <c r="AI7" s="494"/>
      <c r="AJ7" s="494"/>
      <c r="AK7" s="494"/>
      <c r="AL7" s="494"/>
      <c r="AM7" s="494"/>
      <c r="AN7" s="494"/>
      <c r="AO7" s="494"/>
      <c r="AP7" s="494"/>
      <c r="AQ7" s="494"/>
      <c r="AR7" s="494"/>
      <c r="AS7" s="494"/>
      <c r="AT7" s="494"/>
      <c r="AU7" s="494"/>
      <c r="AV7" s="494"/>
      <c r="AW7" s="494"/>
      <c r="AX7" s="494"/>
      <c r="AY7" s="494"/>
      <c r="AZ7" s="494"/>
      <c r="BA7" s="494"/>
      <c r="BB7" s="189"/>
      <c r="BC7" s="190"/>
      <c r="BD7" s="189"/>
      <c r="BE7" s="189"/>
      <c r="BF7" s="189"/>
      <c r="BG7" s="189"/>
      <c r="BH7" s="190"/>
      <c r="BI7" s="189"/>
      <c r="BJ7" s="189"/>
      <c r="BK7" s="189"/>
      <c r="BL7" s="189"/>
      <c r="BM7" s="189"/>
      <c r="BN7" s="189"/>
      <c r="BO7" s="189"/>
      <c r="BP7" s="189"/>
      <c r="BQ7" s="189"/>
      <c r="BR7" s="189"/>
      <c r="BS7" s="189"/>
      <c r="BT7" s="189"/>
      <c r="BU7" s="189"/>
      <c r="BV7" s="189"/>
      <c r="BW7" s="189"/>
      <c r="BX7" s="189"/>
      <c r="BY7" s="189"/>
      <c r="BZ7" s="189"/>
      <c r="CA7" s="189"/>
      <c r="CB7" s="189"/>
      <c r="CC7" s="189"/>
      <c r="CD7" s="189"/>
      <c r="CE7" s="189"/>
      <c r="CF7" s="189"/>
      <c r="CG7" s="189"/>
      <c r="CH7" s="189"/>
      <c r="CI7" s="189"/>
      <c r="CJ7" s="189"/>
      <c r="CK7" s="189"/>
      <c r="CL7" s="189"/>
      <c r="CM7" s="189"/>
      <c r="CN7" s="189"/>
      <c r="CO7" s="189"/>
      <c r="CP7" s="189"/>
      <c r="CQ7" s="189"/>
      <c r="CR7" s="189"/>
      <c r="CS7" s="189"/>
      <c r="CT7" s="189"/>
      <c r="CU7" s="189"/>
      <c r="CV7" s="189"/>
      <c r="CW7" s="189"/>
      <c r="CX7" s="189"/>
      <c r="CY7" s="189"/>
      <c r="CZ7" s="189"/>
      <c r="DA7" s="189"/>
      <c r="DB7" s="189"/>
      <c r="DC7" s="189"/>
      <c r="DD7" s="189"/>
    </row>
    <row r="8" spans="1:108">
      <c r="A8" s="191"/>
      <c r="B8" s="191"/>
      <c r="C8" s="191"/>
      <c r="D8" s="191"/>
      <c r="E8" s="192"/>
      <c r="F8" s="191"/>
      <c r="G8" s="191"/>
      <c r="H8" s="191"/>
      <c r="I8" s="191"/>
      <c r="J8" s="192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3"/>
      <c r="AS8" s="193"/>
      <c r="AT8" s="193"/>
      <c r="AU8" s="193"/>
      <c r="AV8" s="193"/>
      <c r="AW8" s="193"/>
      <c r="AX8" s="194"/>
      <c r="AY8" s="193"/>
      <c r="AZ8" s="193"/>
      <c r="BA8" s="193"/>
      <c r="BB8" s="184"/>
      <c r="BC8" s="185"/>
      <c r="BD8" s="184"/>
      <c r="BE8" s="184"/>
      <c r="BF8" s="184"/>
      <c r="BG8" s="184"/>
      <c r="BH8" s="185"/>
      <c r="BI8" s="184"/>
      <c r="BJ8" s="184"/>
      <c r="BK8" s="184"/>
      <c r="BL8" s="184"/>
      <c r="BM8" s="184"/>
      <c r="BN8" s="184"/>
      <c r="BO8" s="184"/>
      <c r="BP8" s="184"/>
      <c r="BQ8" s="184"/>
      <c r="BR8" s="184"/>
      <c r="BS8" s="184"/>
      <c r="BT8" s="184"/>
      <c r="BU8" s="184"/>
      <c r="BV8" s="184"/>
      <c r="BW8" s="184"/>
      <c r="BX8" s="184"/>
      <c r="BY8" s="184"/>
      <c r="BZ8" s="184"/>
      <c r="CA8" s="184"/>
      <c r="CB8" s="184"/>
      <c r="CC8" s="184"/>
      <c r="CD8" s="184"/>
      <c r="CE8" s="184"/>
      <c r="CF8" s="184"/>
      <c r="CG8" s="184"/>
      <c r="CH8" s="184"/>
      <c r="CI8" s="184"/>
      <c r="CJ8" s="184"/>
      <c r="CK8" s="184"/>
      <c r="CL8" s="184"/>
      <c r="CM8" s="184"/>
      <c r="CN8" s="184"/>
      <c r="CO8" s="184"/>
      <c r="CP8" s="184"/>
      <c r="CQ8" s="184"/>
      <c r="CR8" s="184"/>
      <c r="CS8" s="184"/>
      <c r="CT8" s="184"/>
      <c r="CU8" s="184"/>
      <c r="CV8" s="184"/>
      <c r="CW8" s="184"/>
      <c r="CX8" s="184"/>
      <c r="CY8" s="184"/>
      <c r="CZ8" s="184"/>
      <c r="DA8" s="184"/>
      <c r="DB8" s="184"/>
      <c r="DC8" s="184"/>
      <c r="DD8" s="184"/>
    </row>
    <row r="9" spans="1:108">
      <c r="A9" s="495" t="s">
        <v>6</v>
      </c>
      <c r="B9" s="495"/>
      <c r="C9" s="495"/>
      <c r="D9" s="495"/>
      <c r="E9" s="495"/>
      <c r="F9" s="495"/>
      <c r="G9" s="495"/>
      <c r="H9" s="495"/>
      <c r="I9" s="495"/>
      <c r="J9" s="495"/>
      <c r="K9" s="495"/>
      <c r="L9" s="495"/>
      <c r="M9" s="495"/>
      <c r="N9" s="495"/>
      <c r="O9" s="495"/>
      <c r="P9" s="495"/>
      <c r="Q9" s="495"/>
      <c r="R9" s="495"/>
      <c r="S9" s="495"/>
      <c r="T9" s="495"/>
      <c r="U9" s="495"/>
      <c r="V9" s="495"/>
      <c r="W9" s="495"/>
      <c r="X9" s="495"/>
      <c r="Y9" s="495"/>
      <c r="Z9" s="495"/>
      <c r="AA9" s="495"/>
      <c r="AB9" s="495"/>
      <c r="AC9" s="495"/>
      <c r="AD9" s="495"/>
      <c r="AE9" s="495"/>
      <c r="AF9" s="495"/>
      <c r="AG9" s="495"/>
      <c r="AH9" s="495"/>
      <c r="AI9" s="495"/>
      <c r="AJ9" s="495"/>
      <c r="AK9" s="495"/>
      <c r="AL9" s="495"/>
      <c r="AM9" s="495"/>
      <c r="AN9" s="495"/>
      <c r="AO9" s="495"/>
      <c r="AP9" s="495"/>
      <c r="AQ9" s="495"/>
      <c r="AR9" s="495"/>
      <c r="AS9" s="495"/>
      <c r="AT9" s="495"/>
      <c r="AU9" s="495"/>
      <c r="AV9" s="495"/>
      <c r="AW9" s="495"/>
      <c r="AX9" s="495"/>
      <c r="AY9" s="495"/>
      <c r="AZ9" s="495"/>
      <c r="BA9" s="495"/>
      <c r="BB9" s="195"/>
      <c r="BC9" s="196"/>
      <c r="BD9" s="195"/>
      <c r="BE9" s="195"/>
      <c r="BF9" s="195"/>
      <c r="BG9" s="195"/>
      <c r="BH9" s="196"/>
      <c r="BI9" s="195"/>
      <c r="BJ9" s="195"/>
      <c r="BK9" s="195"/>
      <c r="BL9" s="195"/>
      <c r="BM9" s="195"/>
      <c r="BN9" s="195"/>
      <c r="BO9" s="195"/>
      <c r="BP9" s="195"/>
      <c r="BQ9" s="195"/>
      <c r="BR9" s="195"/>
      <c r="BS9" s="195"/>
      <c r="BT9" s="195"/>
      <c r="BU9" s="195"/>
      <c r="BV9" s="195"/>
      <c r="BW9" s="195"/>
      <c r="BX9" s="195"/>
      <c r="BY9" s="195"/>
      <c r="BZ9" s="195"/>
      <c r="CA9" s="195"/>
      <c r="CB9" s="195"/>
      <c r="CC9" s="195"/>
      <c r="CD9" s="195"/>
      <c r="CE9" s="195"/>
      <c r="CF9" s="195"/>
      <c r="CG9" s="195"/>
      <c r="CH9" s="195"/>
      <c r="CI9" s="195"/>
      <c r="CJ9" s="195"/>
      <c r="CK9" s="195"/>
      <c r="CL9" s="195"/>
      <c r="CM9" s="195"/>
      <c r="CN9" s="195"/>
      <c r="CO9" s="195"/>
      <c r="CP9" s="195"/>
      <c r="CQ9" s="195"/>
      <c r="CR9" s="195"/>
      <c r="CS9" s="195"/>
      <c r="CT9" s="195"/>
      <c r="CU9" s="195"/>
      <c r="CV9" s="195"/>
      <c r="CW9" s="195"/>
      <c r="CX9" s="195"/>
      <c r="CY9" s="195"/>
      <c r="CZ9" s="195"/>
      <c r="DA9" s="195"/>
      <c r="DB9" s="195"/>
      <c r="DC9" s="195"/>
      <c r="DD9" s="195"/>
    </row>
    <row r="10" spans="1:108">
      <c r="A10" s="496" t="s">
        <v>7</v>
      </c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496"/>
      <c r="Y10" s="496"/>
      <c r="Z10" s="496"/>
      <c r="AA10" s="496"/>
      <c r="AB10" s="496"/>
      <c r="AC10" s="496"/>
      <c r="AD10" s="496"/>
      <c r="AE10" s="496"/>
      <c r="AF10" s="496"/>
      <c r="AG10" s="496"/>
      <c r="AH10" s="496"/>
      <c r="AI10" s="496"/>
      <c r="AJ10" s="496"/>
      <c r="AK10" s="496"/>
      <c r="AL10" s="496"/>
      <c r="AM10" s="496"/>
      <c r="AN10" s="496"/>
      <c r="AO10" s="496"/>
      <c r="AP10" s="496"/>
      <c r="AQ10" s="496"/>
      <c r="AR10" s="496"/>
      <c r="AS10" s="496"/>
      <c r="AT10" s="496"/>
      <c r="AU10" s="496"/>
      <c r="AV10" s="496"/>
      <c r="AW10" s="496"/>
      <c r="AX10" s="496"/>
      <c r="AY10" s="496"/>
      <c r="AZ10" s="496"/>
      <c r="BA10" s="496"/>
      <c r="BB10" s="197"/>
      <c r="BC10" s="198"/>
      <c r="BD10" s="197"/>
      <c r="BE10" s="197"/>
      <c r="BF10" s="197"/>
      <c r="BG10" s="197"/>
      <c r="BH10" s="198"/>
      <c r="BI10" s="197"/>
      <c r="BJ10" s="197"/>
      <c r="BK10" s="197"/>
      <c r="BL10" s="197"/>
      <c r="BM10" s="197"/>
      <c r="BN10" s="197"/>
      <c r="BO10" s="197"/>
      <c r="BP10" s="197"/>
      <c r="BQ10" s="197"/>
      <c r="BR10" s="197"/>
      <c r="BS10" s="197"/>
      <c r="BT10" s="197"/>
      <c r="BU10" s="197"/>
      <c r="BV10" s="197"/>
      <c r="BW10" s="197"/>
      <c r="BX10" s="197"/>
      <c r="BY10" s="197"/>
      <c r="BZ10" s="197"/>
      <c r="CA10" s="197"/>
      <c r="CB10" s="197"/>
      <c r="CC10" s="197"/>
      <c r="CD10" s="197"/>
      <c r="CE10" s="197"/>
      <c r="CF10" s="197"/>
      <c r="CG10" s="197"/>
      <c r="CH10" s="197"/>
      <c r="CI10" s="197"/>
      <c r="CJ10" s="197"/>
      <c r="CK10" s="197"/>
      <c r="CL10" s="197"/>
      <c r="CM10" s="197"/>
      <c r="CN10" s="197"/>
      <c r="CO10" s="197"/>
      <c r="CP10" s="197"/>
      <c r="CQ10" s="197"/>
      <c r="CR10" s="197"/>
      <c r="CS10" s="197"/>
      <c r="CT10" s="197"/>
      <c r="CU10" s="197"/>
      <c r="CV10" s="197"/>
      <c r="CW10" s="197"/>
      <c r="CX10" s="197"/>
      <c r="CY10" s="197"/>
      <c r="CZ10" s="197"/>
      <c r="DA10" s="197"/>
      <c r="DB10" s="197"/>
      <c r="DC10" s="197"/>
      <c r="DD10" s="197"/>
    </row>
    <row r="11" spans="1:108">
      <c r="A11" s="199"/>
      <c r="B11" s="199"/>
      <c r="C11" s="199"/>
      <c r="D11" s="200"/>
      <c r="E11" s="201"/>
      <c r="F11" s="200"/>
      <c r="G11" s="200"/>
      <c r="H11" s="200"/>
      <c r="I11" s="200"/>
      <c r="J11" s="201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200"/>
      <c r="Y11" s="200"/>
      <c r="Z11" s="200"/>
      <c r="AA11" s="200"/>
      <c r="AB11" s="200"/>
      <c r="AC11" s="200"/>
      <c r="AD11" s="200"/>
      <c r="AE11" s="200"/>
      <c r="AF11" s="200"/>
      <c r="AG11" s="200"/>
      <c r="AH11" s="200"/>
      <c r="AI11" s="200"/>
      <c r="AJ11" s="200"/>
      <c r="AK11" s="200"/>
      <c r="AL11" s="200"/>
      <c r="AM11" s="200"/>
      <c r="AN11" s="200"/>
      <c r="AO11" s="200"/>
      <c r="AP11" s="200"/>
      <c r="AQ11" s="200"/>
      <c r="AR11" s="200"/>
      <c r="AS11" s="200"/>
      <c r="AT11" s="200"/>
      <c r="AU11" s="200"/>
      <c r="AV11" s="200"/>
      <c r="AW11" s="200"/>
      <c r="AX11" s="200"/>
      <c r="AY11" s="200"/>
      <c r="AZ11" s="200"/>
      <c r="BA11" s="200"/>
      <c r="BB11" s="202"/>
      <c r="BC11" s="203"/>
      <c r="BD11" s="202"/>
      <c r="BE11" s="202"/>
      <c r="BF11" s="202"/>
      <c r="BG11" s="202"/>
      <c r="BH11" s="203"/>
      <c r="BI11" s="202"/>
      <c r="BJ11" s="202"/>
      <c r="BK11" s="202"/>
      <c r="BL11" s="202"/>
      <c r="BM11" s="202"/>
      <c r="BN11" s="202"/>
      <c r="BO11" s="202"/>
      <c r="BP11" s="202"/>
      <c r="BQ11" s="202"/>
      <c r="BR11" s="202"/>
      <c r="BS11" s="202"/>
      <c r="BT11" s="202"/>
      <c r="BU11" s="202"/>
      <c r="BV11" s="184"/>
      <c r="BW11" s="184"/>
      <c r="BX11" s="184"/>
      <c r="BY11" s="184"/>
      <c r="BZ11" s="184"/>
      <c r="CA11" s="184"/>
      <c r="CB11" s="184"/>
      <c r="CC11" s="184"/>
      <c r="CD11" s="184"/>
      <c r="CE11" s="184"/>
      <c r="CF11" s="184"/>
      <c r="CG11" s="184"/>
      <c r="CH11" s="184"/>
      <c r="CI11" s="184"/>
      <c r="CJ11" s="184"/>
      <c r="CK11" s="184"/>
      <c r="CL11" s="184"/>
      <c r="CM11" s="184"/>
      <c r="CN11" s="184"/>
      <c r="CO11" s="184"/>
      <c r="CP11" s="184"/>
      <c r="CQ11" s="184"/>
      <c r="CR11" s="184"/>
      <c r="CS11" s="184"/>
      <c r="CT11" s="184"/>
      <c r="CU11" s="184"/>
      <c r="CV11" s="184"/>
      <c r="CW11" s="184"/>
      <c r="CX11" s="184"/>
      <c r="CY11" s="184"/>
      <c r="CZ11" s="184"/>
      <c r="DA11" s="184"/>
      <c r="DB11" s="184"/>
      <c r="DC11" s="184"/>
      <c r="DD11" s="184"/>
    </row>
    <row r="12" spans="1:108">
      <c r="A12" s="495" t="str">
        <f>'10 финансирование '!A12:X12</f>
        <v>на период 2024 год</v>
      </c>
      <c r="B12" s="495"/>
      <c r="C12" s="495"/>
      <c r="D12" s="495"/>
      <c r="E12" s="495"/>
      <c r="F12" s="495"/>
      <c r="G12" s="495"/>
      <c r="H12" s="495"/>
      <c r="I12" s="495"/>
      <c r="J12" s="495"/>
      <c r="K12" s="495"/>
      <c r="L12" s="495"/>
      <c r="M12" s="495"/>
      <c r="N12" s="495"/>
      <c r="O12" s="495"/>
      <c r="P12" s="495"/>
      <c r="Q12" s="495"/>
      <c r="R12" s="495"/>
      <c r="S12" s="495"/>
      <c r="T12" s="495"/>
      <c r="U12" s="495"/>
      <c r="V12" s="495"/>
      <c r="W12" s="495"/>
      <c r="X12" s="495"/>
      <c r="Y12" s="495"/>
      <c r="Z12" s="495"/>
      <c r="AA12" s="495"/>
      <c r="AB12" s="495"/>
      <c r="AC12" s="495"/>
      <c r="AD12" s="495"/>
      <c r="AE12" s="495"/>
      <c r="AF12" s="495"/>
      <c r="AG12" s="495"/>
      <c r="AH12" s="495"/>
      <c r="AI12" s="495"/>
      <c r="AJ12" s="495"/>
      <c r="AK12" s="495"/>
      <c r="AL12" s="495"/>
      <c r="AM12" s="495"/>
      <c r="AN12" s="495"/>
      <c r="AO12" s="495"/>
      <c r="AP12" s="495"/>
      <c r="AQ12" s="495"/>
      <c r="AR12" s="495"/>
      <c r="AS12" s="495"/>
      <c r="AT12" s="495"/>
      <c r="AU12" s="495"/>
      <c r="AV12" s="495"/>
      <c r="AW12" s="495"/>
      <c r="AX12" s="495"/>
      <c r="AY12" s="495"/>
      <c r="AZ12" s="495"/>
      <c r="BA12" s="495"/>
      <c r="BB12" s="195"/>
      <c r="BC12" s="196"/>
      <c r="BD12" s="195"/>
      <c r="BE12" s="195"/>
      <c r="BF12" s="195"/>
      <c r="BG12" s="195"/>
      <c r="BH12" s="196"/>
      <c r="BI12" s="195"/>
      <c r="BJ12" s="195"/>
      <c r="BK12" s="195"/>
      <c r="BL12" s="195"/>
      <c r="BM12" s="195"/>
      <c r="BN12" s="195"/>
      <c r="BO12" s="195"/>
      <c r="BP12" s="195"/>
      <c r="BQ12" s="195"/>
      <c r="BR12" s="195"/>
      <c r="BS12" s="195"/>
      <c r="BT12" s="195"/>
      <c r="BU12" s="195"/>
      <c r="BV12" s="195"/>
      <c r="BW12" s="195"/>
      <c r="BX12" s="195"/>
      <c r="BY12" s="195"/>
      <c r="BZ12" s="195"/>
      <c r="CA12" s="195"/>
      <c r="CB12" s="195"/>
      <c r="CC12" s="195"/>
      <c r="CD12" s="195"/>
      <c r="CE12" s="195"/>
      <c r="CF12" s="195"/>
      <c r="CG12" s="195"/>
      <c r="CH12" s="195"/>
      <c r="CI12" s="195"/>
      <c r="CJ12" s="195"/>
      <c r="CK12" s="195"/>
      <c r="CL12" s="195"/>
      <c r="CM12" s="195"/>
      <c r="CN12" s="195"/>
      <c r="CO12" s="195"/>
      <c r="CP12" s="195"/>
      <c r="CQ12" s="195"/>
      <c r="CR12" s="195"/>
      <c r="CS12" s="195"/>
      <c r="CT12" s="195"/>
      <c r="CU12" s="195"/>
      <c r="CV12" s="195"/>
      <c r="CW12" s="195"/>
      <c r="CX12" s="195"/>
      <c r="CY12" s="195"/>
      <c r="CZ12" s="195"/>
      <c r="DA12" s="195"/>
      <c r="DB12" s="195"/>
      <c r="DC12" s="195"/>
      <c r="DD12" s="195"/>
    </row>
    <row r="13" spans="1:108">
      <c r="A13" s="496" t="s">
        <v>9</v>
      </c>
      <c r="B13" s="496"/>
      <c r="C13" s="496"/>
      <c r="D13" s="496"/>
      <c r="E13" s="496"/>
      <c r="F13" s="496"/>
      <c r="G13" s="496"/>
      <c r="H13" s="496"/>
      <c r="I13" s="496"/>
      <c r="J13" s="496"/>
      <c r="K13" s="496"/>
      <c r="L13" s="496"/>
      <c r="M13" s="496"/>
      <c r="N13" s="496"/>
      <c r="O13" s="496"/>
      <c r="P13" s="496"/>
      <c r="Q13" s="496"/>
      <c r="R13" s="496"/>
      <c r="S13" s="496"/>
      <c r="T13" s="496"/>
      <c r="U13" s="496"/>
      <c r="V13" s="496"/>
      <c r="W13" s="496"/>
      <c r="X13" s="496"/>
      <c r="Y13" s="496"/>
      <c r="Z13" s="496"/>
      <c r="AA13" s="496"/>
      <c r="AB13" s="496"/>
      <c r="AC13" s="496"/>
      <c r="AD13" s="496"/>
      <c r="AE13" s="496"/>
      <c r="AF13" s="496"/>
      <c r="AG13" s="496"/>
      <c r="AH13" s="496"/>
      <c r="AI13" s="496"/>
      <c r="AJ13" s="496"/>
      <c r="AK13" s="496"/>
      <c r="AL13" s="496"/>
      <c r="AM13" s="496"/>
      <c r="AN13" s="496"/>
      <c r="AO13" s="496"/>
      <c r="AP13" s="496"/>
      <c r="AQ13" s="496"/>
      <c r="AR13" s="496"/>
      <c r="AS13" s="496"/>
      <c r="AT13" s="496"/>
      <c r="AU13" s="496"/>
      <c r="AV13" s="496"/>
      <c r="AW13" s="496"/>
      <c r="AX13" s="496"/>
      <c r="AY13" s="496"/>
      <c r="AZ13" s="496"/>
      <c r="BA13" s="496"/>
      <c r="BB13" s="197"/>
      <c r="BC13" s="198"/>
      <c r="BD13" s="197"/>
      <c r="BE13" s="197"/>
      <c r="BF13" s="197"/>
      <c r="BG13" s="197"/>
      <c r="BH13" s="198"/>
      <c r="BI13" s="197"/>
      <c r="BJ13" s="197"/>
      <c r="BK13" s="197"/>
      <c r="BL13" s="197"/>
      <c r="BM13" s="197"/>
      <c r="BN13" s="197"/>
      <c r="BO13" s="197"/>
      <c r="BP13" s="197"/>
      <c r="BQ13" s="197"/>
      <c r="BR13" s="197"/>
      <c r="BS13" s="197"/>
      <c r="BT13" s="197"/>
      <c r="BU13" s="197"/>
      <c r="BV13" s="197"/>
      <c r="BW13" s="197"/>
      <c r="BX13" s="197"/>
      <c r="BY13" s="197"/>
      <c r="BZ13" s="197"/>
      <c r="CA13" s="197"/>
      <c r="CB13" s="197"/>
      <c r="CC13" s="197"/>
      <c r="CD13" s="197"/>
      <c r="CE13" s="197"/>
      <c r="CF13" s="197"/>
      <c r="CG13" s="197"/>
      <c r="CH13" s="197"/>
      <c r="CI13" s="197"/>
      <c r="CJ13" s="197"/>
      <c r="CK13" s="197"/>
      <c r="CL13" s="197"/>
      <c r="CM13" s="197"/>
      <c r="CN13" s="197"/>
      <c r="CO13" s="197"/>
      <c r="CP13" s="197"/>
      <c r="CQ13" s="197"/>
      <c r="CR13" s="197"/>
      <c r="CS13" s="197"/>
      <c r="CT13" s="197"/>
      <c r="CU13" s="197"/>
      <c r="CV13" s="197"/>
      <c r="CW13" s="197"/>
      <c r="CX13" s="197"/>
      <c r="CY13" s="197"/>
      <c r="CZ13" s="197"/>
      <c r="DA13" s="197"/>
      <c r="DB13" s="197"/>
      <c r="DC13" s="197"/>
      <c r="DD13" s="197"/>
    </row>
    <row r="14" spans="1:108">
      <c r="A14" s="184"/>
      <c r="B14" s="184"/>
      <c r="C14" s="184"/>
      <c r="D14" s="184"/>
      <c r="E14" s="185"/>
      <c r="F14" s="184"/>
      <c r="G14" s="184"/>
      <c r="H14" s="184"/>
      <c r="I14" s="184"/>
      <c r="J14" s="185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  <c r="AD14" s="184"/>
      <c r="AE14" s="184"/>
      <c r="AF14" s="184"/>
      <c r="AG14" s="184"/>
      <c r="AH14" s="184"/>
      <c r="AI14" s="184"/>
      <c r="AJ14" s="184"/>
      <c r="AK14" s="184"/>
      <c r="AL14" s="184"/>
      <c r="AM14" s="184"/>
      <c r="AN14" s="184"/>
      <c r="AO14" s="184"/>
      <c r="AP14" s="184"/>
      <c r="AQ14" s="184"/>
      <c r="AR14" s="184"/>
      <c r="AS14" s="184"/>
      <c r="AT14" s="184"/>
      <c r="AU14" s="184"/>
      <c r="AV14" s="184"/>
      <c r="AW14" s="184"/>
      <c r="AX14" s="184"/>
      <c r="AY14" s="184"/>
      <c r="AZ14" s="184"/>
      <c r="BA14" s="184"/>
      <c r="BB14" s="184"/>
      <c r="BC14" s="185"/>
      <c r="BD14" s="184"/>
      <c r="BE14" s="184"/>
      <c r="BF14" s="184"/>
      <c r="BG14" s="184"/>
      <c r="BH14" s="185"/>
      <c r="BI14" s="184"/>
      <c r="BJ14" s="204"/>
      <c r="BK14" s="204"/>
      <c r="BL14" s="204"/>
      <c r="BM14" s="204"/>
      <c r="BN14" s="204"/>
      <c r="BO14" s="204"/>
      <c r="BP14" s="204"/>
      <c r="BQ14" s="204"/>
      <c r="BR14" s="204"/>
      <c r="BS14" s="204"/>
      <c r="BT14" s="204"/>
      <c r="BU14" s="204"/>
      <c r="BV14" s="204"/>
      <c r="BW14" s="204"/>
      <c r="BX14" s="204"/>
      <c r="BY14" s="204"/>
      <c r="BZ14" s="204"/>
      <c r="CA14" s="184"/>
      <c r="CB14" s="184"/>
      <c r="CC14" s="184"/>
      <c r="CD14" s="184"/>
      <c r="CE14" s="184"/>
      <c r="CF14" s="184"/>
      <c r="CG14" s="184"/>
      <c r="CH14" s="184"/>
      <c r="CI14" s="184"/>
      <c r="CJ14" s="184"/>
      <c r="CK14" s="184"/>
      <c r="CL14" s="184"/>
      <c r="CM14" s="184"/>
      <c r="CN14" s="184"/>
      <c r="CO14" s="184"/>
      <c r="CP14" s="184"/>
      <c r="CQ14" s="184"/>
      <c r="CR14" s="184"/>
      <c r="CS14" s="184"/>
      <c r="CT14" s="184"/>
      <c r="CU14" s="184"/>
      <c r="CV14" s="184"/>
      <c r="CW14" s="184"/>
      <c r="CX14" s="184"/>
      <c r="CY14" s="184"/>
      <c r="CZ14" s="184"/>
      <c r="DA14" s="184"/>
      <c r="DB14" s="184"/>
      <c r="DC14" s="184"/>
      <c r="DD14" s="184"/>
    </row>
    <row r="15" spans="1:108" ht="15.75" customHeight="1">
      <c r="A15" s="497" t="s">
        <v>208</v>
      </c>
      <c r="B15" s="497"/>
      <c r="C15" s="497"/>
      <c r="D15" s="497"/>
      <c r="E15" s="497"/>
      <c r="F15" s="497"/>
      <c r="G15" s="497"/>
      <c r="H15" s="497"/>
      <c r="I15" s="497"/>
      <c r="J15" s="497"/>
      <c r="K15" s="497"/>
      <c r="L15" s="497"/>
      <c r="M15" s="497"/>
      <c r="N15" s="497"/>
      <c r="O15" s="497"/>
      <c r="P15" s="497"/>
      <c r="Q15" s="497"/>
      <c r="R15" s="497"/>
      <c r="S15" s="497"/>
      <c r="T15" s="497"/>
      <c r="U15" s="497"/>
      <c r="V15" s="497"/>
      <c r="W15" s="497"/>
      <c r="X15" s="497"/>
      <c r="Y15" s="497"/>
      <c r="Z15" s="497"/>
      <c r="AA15" s="497"/>
      <c r="AB15" s="497"/>
      <c r="AC15" s="497"/>
      <c r="AD15" s="497"/>
      <c r="AE15" s="497"/>
      <c r="AF15" s="497"/>
      <c r="AG15" s="497"/>
      <c r="AH15" s="497"/>
      <c r="AI15" s="497"/>
      <c r="AJ15" s="497"/>
      <c r="AK15" s="497"/>
      <c r="AL15" s="497"/>
      <c r="AM15" s="497"/>
      <c r="AN15" s="497"/>
      <c r="AO15" s="497"/>
      <c r="AP15" s="497"/>
      <c r="AQ15" s="497"/>
      <c r="AR15" s="497"/>
      <c r="AS15" s="497"/>
      <c r="AT15" s="497"/>
      <c r="AU15" s="497"/>
      <c r="AV15" s="497"/>
      <c r="AW15" s="497"/>
      <c r="AX15" s="497"/>
      <c r="AY15" s="497"/>
      <c r="AZ15" s="497"/>
      <c r="BA15" s="497"/>
      <c r="BB15" s="205"/>
      <c r="BC15" s="206"/>
      <c r="BD15" s="205"/>
      <c r="BE15" s="205"/>
      <c r="BF15" s="205"/>
      <c r="BG15" s="205"/>
      <c r="BH15" s="206"/>
      <c r="BI15" s="205"/>
      <c r="BJ15" s="205"/>
      <c r="BK15" s="205"/>
      <c r="BL15" s="205"/>
      <c r="BM15" s="205"/>
      <c r="BN15" s="205"/>
      <c r="BO15" s="205"/>
      <c r="BP15" s="205"/>
      <c r="BQ15" s="205"/>
      <c r="BR15" s="205"/>
      <c r="BS15" s="205"/>
      <c r="BT15" s="205"/>
      <c r="BU15" s="205"/>
      <c r="BV15" s="205"/>
      <c r="BW15" s="205"/>
      <c r="BX15" s="205"/>
      <c r="BY15" s="205"/>
      <c r="BZ15" s="205"/>
      <c r="CA15" s="205"/>
      <c r="CB15" s="205"/>
      <c r="CC15" s="205"/>
      <c r="CD15" s="205"/>
      <c r="CE15" s="205"/>
      <c r="CF15" s="205"/>
      <c r="CG15" s="205"/>
      <c r="CH15" s="205"/>
      <c r="CI15" s="205"/>
      <c r="CJ15" s="205"/>
      <c r="CK15" s="205"/>
      <c r="CL15" s="205"/>
      <c r="CM15" s="205"/>
      <c r="CN15" s="205"/>
      <c r="CO15" s="205"/>
      <c r="CP15" s="205"/>
      <c r="CQ15" s="205"/>
      <c r="CR15" s="205"/>
      <c r="CS15" s="205"/>
      <c r="CT15" s="205"/>
      <c r="CU15" s="205"/>
      <c r="CV15" s="205"/>
      <c r="CW15" s="205"/>
      <c r="CX15" s="205"/>
      <c r="CY15" s="205"/>
      <c r="CZ15" s="205"/>
      <c r="DA15" s="205"/>
      <c r="DB15" s="205"/>
      <c r="DC15" s="205"/>
      <c r="DD15" s="205"/>
    </row>
    <row r="16" spans="1:108" ht="24.75" customHeight="1">
      <c r="A16" s="498" t="s">
        <v>11</v>
      </c>
      <c r="B16" s="501" t="s">
        <v>209</v>
      </c>
      <c r="C16" s="501" t="s">
        <v>13</v>
      </c>
      <c r="D16" s="504" t="s">
        <v>210</v>
      </c>
      <c r="E16" s="505"/>
      <c r="F16" s="505"/>
      <c r="G16" s="505"/>
      <c r="H16" s="505"/>
      <c r="I16" s="505"/>
      <c r="J16" s="505"/>
      <c r="K16" s="505"/>
      <c r="L16" s="505"/>
      <c r="M16" s="505"/>
      <c r="N16" s="505"/>
      <c r="O16" s="505"/>
      <c r="P16" s="505"/>
      <c r="Q16" s="505"/>
      <c r="R16" s="505"/>
      <c r="S16" s="505"/>
      <c r="T16" s="505"/>
      <c r="U16" s="505"/>
      <c r="V16" s="505"/>
      <c r="W16" s="505"/>
      <c r="X16" s="505"/>
      <c r="Y16" s="505"/>
      <c r="Z16" s="505"/>
      <c r="AA16" s="505"/>
      <c r="AB16" s="505"/>
      <c r="AC16" s="505"/>
      <c r="AD16" s="505"/>
      <c r="AE16" s="505"/>
      <c r="AF16" s="505"/>
      <c r="AG16" s="505"/>
      <c r="AH16" s="505"/>
      <c r="AI16" s="505"/>
      <c r="AJ16" s="505"/>
      <c r="AK16" s="505"/>
      <c r="AL16" s="505"/>
      <c r="AM16" s="505"/>
      <c r="AN16" s="505"/>
      <c r="AO16" s="505"/>
      <c r="AP16" s="505"/>
      <c r="AQ16" s="505"/>
      <c r="AR16" s="505"/>
      <c r="AS16" s="505"/>
      <c r="AT16" s="505"/>
      <c r="AU16" s="505"/>
      <c r="AV16" s="505"/>
      <c r="AW16" s="505"/>
      <c r="AX16" s="505"/>
      <c r="AY16" s="505"/>
      <c r="AZ16" s="505"/>
      <c r="BA16" s="506"/>
      <c r="BB16" s="507" t="s">
        <v>210</v>
      </c>
      <c r="BC16" s="508"/>
      <c r="BD16" s="508"/>
      <c r="BE16" s="508"/>
      <c r="BF16" s="508"/>
      <c r="BG16" s="508"/>
      <c r="BH16" s="508"/>
      <c r="BI16" s="508"/>
      <c r="BJ16" s="508"/>
      <c r="BK16" s="508"/>
      <c r="BL16" s="508"/>
      <c r="BM16" s="508"/>
      <c r="BN16" s="508"/>
      <c r="BO16" s="508"/>
      <c r="BP16" s="508"/>
      <c r="BQ16" s="508"/>
      <c r="BR16" s="508"/>
      <c r="BS16" s="508"/>
      <c r="BT16" s="508"/>
      <c r="BU16" s="508"/>
      <c r="BV16" s="508"/>
      <c r="BW16" s="508"/>
      <c r="BX16" s="508"/>
      <c r="BY16" s="508"/>
      <c r="BZ16" s="508"/>
      <c r="CA16" s="508"/>
      <c r="CB16" s="508"/>
      <c r="CC16" s="508"/>
      <c r="CD16" s="508"/>
      <c r="CE16" s="508"/>
      <c r="CF16" s="508"/>
      <c r="CG16" s="508"/>
      <c r="CH16" s="508"/>
      <c r="CI16" s="508"/>
      <c r="CJ16" s="508"/>
      <c r="CK16" s="508"/>
      <c r="CL16" s="508"/>
      <c r="CM16" s="508"/>
      <c r="CN16" s="508"/>
      <c r="CO16" s="508"/>
      <c r="CP16" s="508"/>
      <c r="CQ16" s="508"/>
      <c r="CR16" s="508"/>
      <c r="CS16" s="508"/>
      <c r="CT16" s="508"/>
      <c r="CU16" s="508"/>
      <c r="CV16" s="508"/>
      <c r="CW16" s="508"/>
      <c r="CX16" s="508"/>
      <c r="CY16" s="508"/>
      <c r="CZ16" s="508"/>
      <c r="DA16" s="508"/>
      <c r="DB16" s="508"/>
      <c r="DC16" s="509"/>
      <c r="DD16" s="501" t="s">
        <v>211</v>
      </c>
    </row>
    <row r="17" spans="1:108" ht="18.75" customHeight="1">
      <c r="A17" s="499"/>
      <c r="B17" s="502"/>
      <c r="C17" s="502"/>
      <c r="D17" s="504" t="s">
        <v>33</v>
      </c>
      <c r="E17" s="505"/>
      <c r="F17" s="505"/>
      <c r="G17" s="505"/>
      <c r="H17" s="505"/>
      <c r="I17" s="505"/>
      <c r="J17" s="505"/>
      <c r="K17" s="505"/>
      <c r="L17" s="505"/>
      <c r="M17" s="505"/>
      <c r="N17" s="505"/>
      <c r="O17" s="505"/>
      <c r="P17" s="505"/>
      <c r="Q17" s="505"/>
      <c r="R17" s="505"/>
      <c r="S17" s="505"/>
      <c r="T17" s="505"/>
      <c r="U17" s="505"/>
      <c r="V17" s="505"/>
      <c r="W17" s="505"/>
      <c r="X17" s="505"/>
      <c r="Y17" s="505"/>
      <c r="Z17" s="505"/>
      <c r="AA17" s="505"/>
      <c r="AB17" s="505"/>
      <c r="AC17" s="505"/>
      <c r="AD17" s="505"/>
      <c r="AE17" s="505"/>
      <c r="AF17" s="505"/>
      <c r="AG17" s="505"/>
      <c r="AH17" s="505"/>
      <c r="AI17" s="505"/>
      <c r="AJ17" s="505"/>
      <c r="AK17" s="505"/>
      <c r="AL17" s="505"/>
      <c r="AM17" s="505"/>
      <c r="AN17" s="505"/>
      <c r="AO17" s="505"/>
      <c r="AP17" s="505"/>
      <c r="AQ17" s="505"/>
      <c r="AR17" s="505"/>
      <c r="AS17" s="505"/>
      <c r="AT17" s="505"/>
      <c r="AU17" s="505"/>
      <c r="AV17" s="505"/>
      <c r="AW17" s="505"/>
      <c r="AX17" s="505"/>
      <c r="AY17" s="505"/>
      <c r="AZ17" s="505"/>
      <c r="BA17" s="506"/>
      <c r="BB17" s="504" t="s">
        <v>34</v>
      </c>
      <c r="BC17" s="505"/>
      <c r="BD17" s="505"/>
      <c r="BE17" s="505"/>
      <c r="BF17" s="505"/>
      <c r="BG17" s="505"/>
      <c r="BH17" s="505"/>
      <c r="BI17" s="505"/>
      <c r="BJ17" s="505"/>
      <c r="BK17" s="505"/>
      <c r="BL17" s="505"/>
      <c r="BM17" s="505"/>
      <c r="BN17" s="505"/>
      <c r="BO17" s="505"/>
      <c r="BP17" s="505"/>
      <c r="BQ17" s="505"/>
      <c r="BR17" s="505"/>
      <c r="BS17" s="505"/>
      <c r="BT17" s="505"/>
      <c r="BU17" s="505"/>
      <c r="BV17" s="505"/>
      <c r="BW17" s="505"/>
      <c r="BX17" s="505"/>
      <c r="BY17" s="505"/>
      <c r="BZ17" s="505"/>
      <c r="CA17" s="505"/>
      <c r="CB17" s="505"/>
      <c r="CC17" s="505"/>
      <c r="CD17" s="505"/>
      <c r="CE17" s="505"/>
      <c r="CF17" s="505"/>
      <c r="CG17" s="505"/>
      <c r="CH17" s="505"/>
      <c r="CI17" s="505"/>
      <c r="CJ17" s="505"/>
      <c r="CK17" s="505"/>
      <c r="CL17" s="505"/>
      <c r="CM17" s="505"/>
      <c r="CN17" s="505"/>
      <c r="CO17" s="505"/>
      <c r="CP17" s="505"/>
      <c r="CQ17" s="505"/>
      <c r="CR17" s="505"/>
      <c r="CS17" s="505"/>
      <c r="CT17" s="505"/>
      <c r="CU17" s="505"/>
      <c r="CV17" s="505"/>
      <c r="CW17" s="505"/>
      <c r="CX17" s="505"/>
      <c r="CY17" s="506"/>
      <c r="CZ17" s="481" t="s">
        <v>212</v>
      </c>
      <c r="DA17" s="510"/>
      <c r="DB17" s="510"/>
      <c r="DC17" s="482"/>
      <c r="DD17" s="502"/>
    </row>
    <row r="18" spans="1:108" ht="24" customHeight="1">
      <c r="A18" s="499"/>
      <c r="B18" s="502"/>
      <c r="C18" s="502"/>
      <c r="D18" s="512" t="s">
        <v>23</v>
      </c>
      <c r="E18" s="513"/>
      <c r="F18" s="513"/>
      <c r="G18" s="513"/>
      <c r="H18" s="513"/>
      <c r="I18" s="513"/>
      <c r="J18" s="513"/>
      <c r="K18" s="513"/>
      <c r="L18" s="513"/>
      <c r="M18" s="514"/>
      <c r="N18" s="512" t="s">
        <v>24</v>
      </c>
      <c r="O18" s="513"/>
      <c r="P18" s="513"/>
      <c r="Q18" s="513"/>
      <c r="R18" s="513"/>
      <c r="S18" s="513"/>
      <c r="T18" s="513"/>
      <c r="U18" s="513"/>
      <c r="V18" s="513"/>
      <c r="W18" s="514"/>
      <c r="X18" s="512" t="s">
        <v>25</v>
      </c>
      <c r="Y18" s="513"/>
      <c r="Z18" s="513"/>
      <c r="AA18" s="513"/>
      <c r="AB18" s="513"/>
      <c r="AC18" s="513"/>
      <c r="AD18" s="513"/>
      <c r="AE18" s="513"/>
      <c r="AF18" s="513"/>
      <c r="AG18" s="514"/>
      <c r="AH18" s="512" t="s">
        <v>213</v>
      </c>
      <c r="AI18" s="513"/>
      <c r="AJ18" s="513"/>
      <c r="AK18" s="513"/>
      <c r="AL18" s="513"/>
      <c r="AM18" s="513"/>
      <c r="AN18" s="513"/>
      <c r="AO18" s="513"/>
      <c r="AP18" s="513"/>
      <c r="AQ18" s="514"/>
      <c r="AR18" s="504" t="s">
        <v>27</v>
      </c>
      <c r="AS18" s="505"/>
      <c r="AT18" s="505"/>
      <c r="AU18" s="505"/>
      <c r="AV18" s="505"/>
      <c r="AW18" s="505"/>
      <c r="AX18" s="505"/>
      <c r="AY18" s="505"/>
      <c r="AZ18" s="505"/>
      <c r="BA18" s="506"/>
      <c r="BB18" s="512" t="s">
        <v>23</v>
      </c>
      <c r="BC18" s="513"/>
      <c r="BD18" s="513"/>
      <c r="BE18" s="513"/>
      <c r="BF18" s="513"/>
      <c r="BG18" s="513"/>
      <c r="BH18" s="513"/>
      <c r="BI18" s="513"/>
      <c r="BJ18" s="513"/>
      <c r="BK18" s="514"/>
      <c r="BL18" s="512" t="s">
        <v>24</v>
      </c>
      <c r="BM18" s="513"/>
      <c r="BN18" s="513"/>
      <c r="BO18" s="513"/>
      <c r="BP18" s="513"/>
      <c r="BQ18" s="513"/>
      <c r="BR18" s="513"/>
      <c r="BS18" s="513"/>
      <c r="BT18" s="513"/>
      <c r="BU18" s="514"/>
      <c r="BV18" s="512" t="s">
        <v>25</v>
      </c>
      <c r="BW18" s="513"/>
      <c r="BX18" s="513"/>
      <c r="BY18" s="513"/>
      <c r="BZ18" s="513"/>
      <c r="CA18" s="513"/>
      <c r="CB18" s="513"/>
      <c r="CC18" s="513"/>
      <c r="CD18" s="513"/>
      <c r="CE18" s="514"/>
      <c r="CF18" s="512" t="s">
        <v>213</v>
      </c>
      <c r="CG18" s="513"/>
      <c r="CH18" s="513"/>
      <c r="CI18" s="513"/>
      <c r="CJ18" s="513"/>
      <c r="CK18" s="513"/>
      <c r="CL18" s="513"/>
      <c r="CM18" s="513"/>
      <c r="CN18" s="513"/>
      <c r="CO18" s="514"/>
      <c r="CP18" s="504" t="s">
        <v>27</v>
      </c>
      <c r="CQ18" s="505"/>
      <c r="CR18" s="505"/>
      <c r="CS18" s="505"/>
      <c r="CT18" s="505"/>
      <c r="CU18" s="505"/>
      <c r="CV18" s="505"/>
      <c r="CW18" s="505"/>
      <c r="CX18" s="505"/>
      <c r="CY18" s="506"/>
      <c r="CZ18" s="485"/>
      <c r="DA18" s="511"/>
      <c r="DB18" s="511"/>
      <c r="DC18" s="486"/>
      <c r="DD18" s="502"/>
    </row>
    <row r="19" spans="1:108" ht="84" customHeight="1">
      <c r="A19" s="499"/>
      <c r="B19" s="502"/>
      <c r="C19" s="502"/>
      <c r="D19" s="207" t="s">
        <v>214</v>
      </c>
      <c r="E19" s="504" t="s">
        <v>215</v>
      </c>
      <c r="F19" s="505"/>
      <c r="G19" s="505"/>
      <c r="H19" s="505"/>
      <c r="I19" s="505"/>
      <c r="J19" s="505"/>
      <c r="K19" s="505"/>
      <c r="L19" s="505"/>
      <c r="M19" s="506"/>
      <c r="N19" s="207" t="s">
        <v>214</v>
      </c>
      <c r="O19" s="504" t="s">
        <v>215</v>
      </c>
      <c r="P19" s="505"/>
      <c r="Q19" s="505"/>
      <c r="R19" s="505"/>
      <c r="S19" s="505"/>
      <c r="T19" s="505"/>
      <c r="U19" s="505"/>
      <c r="V19" s="505"/>
      <c r="W19" s="506"/>
      <c r="X19" s="207" t="s">
        <v>214</v>
      </c>
      <c r="Y19" s="504" t="s">
        <v>215</v>
      </c>
      <c r="Z19" s="505"/>
      <c r="AA19" s="505"/>
      <c r="AB19" s="505"/>
      <c r="AC19" s="505"/>
      <c r="AD19" s="505"/>
      <c r="AE19" s="505"/>
      <c r="AF19" s="505"/>
      <c r="AG19" s="506"/>
      <c r="AH19" s="207" t="s">
        <v>214</v>
      </c>
      <c r="AI19" s="504" t="s">
        <v>215</v>
      </c>
      <c r="AJ19" s="505"/>
      <c r="AK19" s="505"/>
      <c r="AL19" s="505"/>
      <c r="AM19" s="505"/>
      <c r="AN19" s="505"/>
      <c r="AO19" s="505"/>
      <c r="AP19" s="505"/>
      <c r="AQ19" s="506"/>
      <c r="AR19" s="207" t="s">
        <v>214</v>
      </c>
      <c r="AS19" s="504" t="s">
        <v>215</v>
      </c>
      <c r="AT19" s="505"/>
      <c r="AU19" s="505"/>
      <c r="AV19" s="505"/>
      <c r="AW19" s="505"/>
      <c r="AX19" s="505"/>
      <c r="AY19" s="505"/>
      <c r="AZ19" s="505"/>
      <c r="BA19" s="506"/>
      <c r="BB19" s="207" t="s">
        <v>214</v>
      </c>
      <c r="BC19" s="504" t="s">
        <v>215</v>
      </c>
      <c r="BD19" s="505"/>
      <c r="BE19" s="505"/>
      <c r="BF19" s="505"/>
      <c r="BG19" s="505"/>
      <c r="BH19" s="505"/>
      <c r="BI19" s="505"/>
      <c r="BJ19" s="505"/>
      <c r="BK19" s="506"/>
      <c r="BL19" s="207" t="s">
        <v>214</v>
      </c>
      <c r="BM19" s="504" t="s">
        <v>215</v>
      </c>
      <c r="BN19" s="505"/>
      <c r="BO19" s="505"/>
      <c r="BP19" s="505"/>
      <c r="BQ19" s="505"/>
      <c r="BR19" s="505"/>
      <c r="BS19" s="505"/>
      <c r="BT19" s="505"/>
      <c r="BU19" s="506"/>
      <c r="BV19" s="207" t="s">
        <v>214</v>
      </c>
      <c r="BW19" s="504" t="s">
        <v>215</v>
      </c>
      <c r="BX19" s="505"/>
      <c r="BY19" s="505"/>
      <c r="BZ19" s="505"/>
      <c r="CA19" s="505"/>
      <c r="CB19" s="505"/>
      <c r="CC19" s="505"/>
      <c r="CD19" s="505"/>
      <c r="CE19" s="506"/>
      <c r="CF19" s="207" t="s">
        <v>214</v>
      </c>
      <c r="CG19" s="504" t="s">
        <v>215</v>
      </c>
      <c r="CH19" s="505"/>
      <c r="CI19" s="505"/>
      <c r="CJ19" s="505"/>
      <c r="CK19" s="505"/>
      <c r="CL19" s="505"/>
      <c r="CM19" s="505"/>
      <c r="CN19" s="505"/>
      <c r="CO19" s="506"/>
      <c r="CP19" s="207" t="s">
        <v>214</v>
      </c>
      <c r="CQ19" s="504" t="s">
        <v>215</v>
      </c>
      <c r="CR19" s="505"/>
      <c r="CS19" s="505"/>
      <c r="CT19" s="505"/>
      <c r="CU19" s="505"/>
      <c r="CV19" s="505"/>
      <c r="CW19" s="505"/>
      <c r="CX19" s="505"/>
      <c r="CY19" s="506"/>
      <c r="CZ19" s="461" t="s">
        <v>215</v>
      </c>
      <c r="DA19" s="463"/>
      <c r="DB19" s="461" t="s">
        <v>214</v>
      </c>
      <c r="DC19" s="463"/>
      <c r="DD19" s="502"/>
    </row>
    <row r="20" spans="1:108" ht="126" customHeight="1">
      <c r="A20" s="500"/>
      <c r="B20" s="503"/>
      <c r="C20" s="503"/>
      <c r="D20" s="208" t="s">
        <v>216</v>
      </c>
      <c r="E20" s="208" t="s">
        <v>216</v>
      </c>
      <c r="F20" s="209" t="s">
        <v>217</v>
      </c>
      <c r="G20" s="209" t="s">
        <v>218</v>
      </c>
      <c r="H20" s="209" t="s">
        <v>219</v>
      </c>
      <c r="I20" s="209" t="s">
        <v>220</v>
      </c>
      <c r="J20" s="209" t="s">
        <v>221</v>
      </c>
      <c r="K20" s="209" t="s">
        <v>222</v>
      </c>
      <c r="L20" s="209" t="s">
        <v>223</v>
      </c>
      <c r="M20" s="209" t="s">
        <v>224</v>
      </c>
      <c r="N20" s="208" t="s">
        <v>216</v>
      </c>
      <c r="O20" s="208" t="s">
        <v>216</v>
      </c>
      <c r="P20" s="209" t="s">
        <v>217</v>
      </c>
      <c r="Q20" s="209" t="s">
        <v>218</v>
      </c>
      <c r="R20" s="209" t="s">
        <v>219</v>
      </c>
      <c r="S20" s="209" t="s">
        <v>220</v>
      </c>
      <c r="T20" s="209" t="s">
        <v>221</v>
      </c>
      <c r="U20" s="209" t="s">
        <v>222</v>
      </c>
      <c r="V20" s="209" t="s">
        <v>223</v>
      </c>
      <c r="W20" s="209" t="s">
        <v>224</v>
      </c>
      <c r="X20" s="208" t="s">
        <v>216</v>
      </c>
      <c r="Y20" s="208" t="s">
        <v>216</v>
      </c>
      <c r="Z20" s="209" t="s">
        <v>217</v>
      </c>
      <c r="AA20" s="209" t="s">
        <v>218</v>
      </c>
      <c r="AB20" s="209" t="s">
        <v>219</v>
      </c>
      <c r="AC20" s="209" t="s">
        <v>220</v>
      </c>
      <c r="AD20" s="209" t="s">
        <v>221</v>
      </c>
      <c r="AE20" s="209" t="s">
        <v>222</v>
      </c>
      <c r="AF20" s="209" t="s">
        <v>223</v>
      </c>
      <c r="AG20" s="209" t="s">
        <v>224</v>
      </c>
      <c r="AH20" s="208" t="s">
        <v>216</v>
      </c>
      <c r="AI20" s="208" t="s">
        <v>216</v>
      </c>
      <c r="AJ20" s="209" t="s">
        <v>217</v>
      </c>
      <c r="AK20" s="209" t="s">
        <v>218</v>
      </c>
      <c r="AL20" s="209" t="s">
        <v>219</v>
      </c>
      <c r="AM20" s="209" t="s">
        <v>220</v>
      </c>
      <c r="AN20" s="209" t="s">
        <v>221</v>
      </c>
      <c r="AO20" s="209" t="s">
        <v>222</v>
      </c>
      <c r="AP20" s="209" t="s">
        <v>223</v>
      </c>
      <c r="AQ20" s="209" t="s">
        <v>224</v>
      </c>
      <c r="AR20" s="208" t="s">
        <v>216</v>
      </c>
      <c r="AS20" s="208" t="s">
        <v>216</v>
      </c>
      <c r="AT20" s="209" t="s">
        <v>217</v>
      </c>
      <c r="AU20" s="209" t="s">
        <v>218</v>
      </c>
      <c r="AV20" s="209" t="s">
        <v>219</v>
      </c>
      <c r="AW20" s="209" t="s">
        <v>220</v>
      </c>
      <c r="AX20" s="209" t="s">
        <v>221</v>
      </c>
      <c r="AY20" s="209" t="s">
        <v>222</v>
      </c>
      <c r="AZ20" s="209" t="s">
        <v>223</v>
      </c>
      <c r="BA20" s="209" t="s">
        <v>224</v>
      </c>
      <c r="BB20" s="208" t="s">
        <v>216</v>
      </c>
      <c r="BC20" s="208" t="s">
        <v>216</v>
      </c>
      <c r="BD20" s="209" t="s">
        <v>217</v>
      </c>
      <c r="BE20" s="209" t="s">
        <v>218</v>
      </c>
      <c r="BF20" s="209" t="s">
        <v>219</v>
      </c>
      <c r="BG20" s="209" t="s">
        <v>220</v>
      </c>
      <c r="BH20" s="209" t="s">
        <v>221</v>
      </c>
      <c r="BI20" s="209" t="s">
        <v>222</v>
      </c>
      <c r="BJ20" s="209" t="s">
        <v>223</v>
      </c>
      <c r="BK20" s="209" t="s">
        <v>224</v>
      </c>
      <c r="BL20" s="208" t="s">
        <v>216</v>
      </c>
      <c r="BM20" s="208" t="s">
        <v>216</v>
      </c>
      <c r="BN20" s="209" t="s">
        <v>217</v>
      </c>
      <c r="BO20" s="209" t="s">
        <v>218</v>
      </c>
      <c r="BP20" s="209" t="s">
        <v>219</v>
      </c>
      <c r="BQ20" s="209" t="s">
        <v>220</v>
      </c>
      <c r="BR20" s="209" t="s">
        <v>221</v>
      </c>
      <c r="BS20" s="209" t="s">
        <v>222</v>
      </c>
      <c r="BT20" s="209" t="s">
        <v>223</v>
      </c>
      <c r="BU20" s="209" t="s">
        <v>224</v>
      </c>
      <c r="BV20" s="208" t="s">
        <v>216</v>
      </c>
      <c r="BW20" s="208" t="s">
        <v>216</v>
      </c>
      <c r="BX20" s="209" t="s">
        <v>217</v>
      </c>
      <c r="BY20" s="209" t="s">
        <v>218</v>
      </c>
      <c r="BZ20" s="209" t="s">
        <v>219</v>
      </c>
      <c r="CA20" s="209" t="s">
        <v>220</v>
      </c>
      <c r="CB20" s="209" t="s">
        <v>221</v>
      </c>
      <c r="CC20" s="209" t="s">
        <v>222</v>
      </c>
      <c r="CD20" s="209" t="s">
        <v>223</v>
      </c>
      <c r="CE20" s="209" t="s">
        <v>224</v>
      </c>
      <c r="CF20" s="208" t="s">
        <v>216</v>
      </c>
      <c r="CG20" s="208" t="s">
        <v>216</v>
      </c>
      <c r="CH20" s="209" t="s">
        <v>217</v>
      </c>
      <c r="CI20" s="209" t="s">
        <v>218</v>
      </c>
      <c r="CJ20" s="209" t="s">
        <v>219</v>
      </c>
      <c r="CK20" s="209" t="s">
        <v>220</v>
      </c>
      <c r="CL20" s="209" t="s">
        <v>221</v>
      </c>
      <c r="CM20" s="209" t="s">
        <v>222</v>
      </c>
      <c r="CN20" s="209" t="s">
        <v>223</v>
      </c>
      <c r="CO20" s="209" t="s">
        <v>224</v>
      </c>
      <c r="CP20" s="208" t="s">
        <v>216</v>
      </c>
      <c r="CQ20" s="208" t="s">
        <v>216</v>
      </c>
      <c r="CR20" s="209" t="s">
        <v>217</v>
      </c>
      <c r="CS20" s="209" t="s">
        <v>218</v>
      </c>
      <c r="CT20" s="209" t="s">
        <v>219</v>
      </c>
      <c r="CU20" s="209" t="s">
        <v>220</v>
      </c>
      <c r="CV20" s="209" t="s">
        <v>221</v>
      </c>
      <c r="CW20" s="209" t="s">
        <v>222</v>
      </c>
      <c r="CX20" s="209" t="s">
        <v>223</v>
      </c>
      <c r="CY20" s="209" t="s">
        <v>224</v>
      </c>
      <c r="CZ20" s="16" t="s">
        <v>190</v>
      </c>
      <c r="DA20" s="16" t="s">
        <v>29</v>
      </c>
      <c r="DB20" s="16" t="s">
        <v>190</v>
      </c>
      <c r="DC20" s="16" t="s">
        <v>29</v>
      </c>
      <c r="DD20" s="503"/>
    </row>
    <row r="21" spans="1:108">
      <c r="A21" s="210">
        <v>1</v>
      </c>
      <c r="B21" s="210">
        <v>2</v>
      </c>
      <c r="C21" s="210">
        <v>3</v>
      </c>
      <c r="D21" s="211">
        <f t="shared" ref="D21:AI21" si="0">C21+1</f>
        <v>4</v>
      </c>
      <c r="E21" s="211">
        <f t="shared" si="0"/>
        <v>5</v>
      </c>
      <c r="F21" s="211">
        <f>E21+1</f>
        <v>6</v>
      </c>
      <c r="G21" s="211">
        <f>F21+1</f>
        <v>7</v>
      </c>
      <c r="H21" s="211">
        <f t="shared" si="0"/>
        <v>8</v>
      </c>
      <c r="I21" s="211">
        <f t="shared" si="0"/>
        <v>9</v>
      </c>
      <c r="J21" s="211">
        <f t="shared" si="0"/>
        <v>10</v>
      </c>
      <c r="K21" s="211">
        <f t="shared" si="0"/>
        <v>11</v>
      </c>
      <c r="L21" s="211">
        <f t="shared" si="0"/>
        <v>12</v>
      </c>
      <c r="M21" s="211">
        <f t="shared" si="0"/>
        <v>13</v>
      </c>
      <c r="N21" s="211">
        <f t="shared" si="0"/>
        <v>14</v>
      </c>
      <c r="O21" s="211">
        <f t="shared" si="0"/>
        <v>15</v>
      </c>
      <c r="P21" s="211">
        <f t="shared" si="0"/>
        <v>16</v>
      </c>
      <c r="Q21" s="211">
        <f t="shared" si="0"/>
        <v>17</v>
      </c>
      <c r="R21" s="211">
        <f t="shared" si="0"/>
        <v>18</v>
      </c>
      <c r="S21" s="211">
        <f t="shared" si="0"/>
        <v>19</v>
      </c>
      <c r="T21" s="211">
        <f t="shared" si="0"/>
        <v>20</v>
      </c>
      <c r="U21" s="211">
        <f t="shared" si="0"/>
        <v>21</v>
      </c>
      <c r="V21" s="211">
        <f t="shared" si="0"/>
        <v>22</v>
      </c>
      <c r="W21" s="211">
        <f t="shared" si="0"/>
        <v>23</v>
      </c>
      <c r="X21" s="211">
        <f t="shared" si="0"/>
        <v>24</v>
      </c>
      <c r="Y21" s="211">
        <f t="shared" si="0"/>
        <v>25</v>
      </c>
      <c r="Z21" s="211">
        <f t="shared" si="0"/>
        <v>26</v>
      </c>
      <c r="AA21" s="211">
        <f t="shared" si="0"/>
        <v>27</v>
      </c>
      <c r="AB21" s="211">
        <f t="shared" si="0"/>
        <v>28</v>
      </c>
      <c r="AC21" s="211">
        <f t="shared" si="0"/>
        <v>29</v>
      </c>
      <c r="AD21" s="211">
        <f t="shared" si="0"/>
        <v>30</v>
      </c>
      <c r="AE21" s="211">
        <f t="shared" si="0"/>
        <v>31</v>
      </c>
      <c r="AF21" s="211">
        <f t="shared" si="0"/>
        <v>32</v>
      </c>
      <c r="AG21" s="211">
        <f t="shared" si="0"/>
        <v>33</v>
      </c>
      <c r="AH21" s="211">
        <f t="shared" si="0"/>
        <v>34</v>
      </c>
      <c r="AI21" s="211">
        <f t="shared" si="0"/>
        <v>35</v>
      </c>
      <c r="AJ21" s="211">
        <f t="shared" ref="AJ21:BO21" si="1">AI21+1</f>
        <v>36</v>
      </c>
      <c r="AK21" s="211">
        <f t="shared" si="1"/>
        <v>37</v>
      </c>
      <c r="AL21" s="211">
        <f t="shared" si="1"/>
        <v>38</v>
      </c>
      <c r="AM21" s="211">
        <f t="shared" si="1"/>
        <v>39</v>
      </c>
      <c r="AN21" s="211">
        <f t="shared" si="1"/>
        <v>40</v>
      </c>
      <c r="AO21" s="211">
        <f t="shared" si="1"/>
        <v>41</v>
      </c>
      <c r="AP21" s="211">
        <f t="shared" si="1"/>
        <v>42</v>
      </c>
      <c r="AQ21" s="211">
        <f t="shared" si="1"/>
        <v>43</v>
      </c>
      <c r="AR21" s="211">
        <f t="shared" si="1"/>
        <v>44</v>
      </c>
      <c r="AS21" s="211">
        <f t="shared" si="1"/>
        <v>45</v>
      </c>
      <c r="AT21" s="211">
        <f t="shared" si="1"/>
        <v>46</v>
      </c>
      <c r="AU21" s="211">
        <f t="shared" si="1"/>
        <v>47</v>
      </c>
      <c r="AV21" s="211">
        <f t="shared" si="1"/>
        <v>48</v>
      </c>
      <c r="AW21" s="211">
        <f t="shared" si="1"/>
        <v>49</v>
      </c>
      <c r="AX21" s="211">
        <f t="shared" si="1"/>
        <v>50</v>
      </c>
      <c r="AY21" s="211">
        <f t="shared" si="1"/>
        <v>51</v>
      </c>
      <c r="AZ21" s="211">
        <f t="shared" si="1"/>
        <v>52</v>
      </c>
      <c r="BA21" s="211">
        <f t="shared" si="1"/>
        <v>53</v>
      </c>
      <c r="BB21" s="211">
        <f t="shared" si="1"/>
        <v>54</v>
      </c>
      <c r="BC21" s="211">
        <f t="shared" si="1"/>
        <v>55</v>
      </c>
      <c r="BD21" s="211">
        <f t="shared" si="1"/>
        <v>56</v>
      </c>
      <c r="BE21" s="211">
        <f t="shared" si="1"/>
        <v>57</v>
      </c>
      <c r="BF21" s="211">
        <f t="shared" si="1"/>
        <v>58</v>
      </c>
      <c r="BG21" s="211">
        <f t="shared" si="1"/>
        <v>59</v>
      </c>
      <c r="BH21" s="211">
        <f t="shared" si="1"/>
        <v>60</v>
      </c>
      <c r="BI21" s="211">
        <f t="shared" si="1"/>
        <v>61</v>
      </c>
      <c r="BJ21" s="211">
        <f t="shared" si="1"/>
        <v>62</v>
      </c>
      <c r="BK21" s="211">
        <f t="shared" si="1"/>
        <v>63</v>
      </c>
      <c r="BL21" s="211">
        <f t="shared" si="1"/>
        <v>64</v>
      </c>
      <c r="BM21" s="211">
        <f t="shared" si="1"/>
        <v>65</v>
      </c>
      <c r="BN21" s="211">
        <f t="shared" si="1"/>
        <v>66</v>
      </c>
      <c r="BO21" s="211">
        <f t="shared" si="1"/>
        <v>67</v>
      </c>
      <c r="BP21" s="211">
        <f t="shared" ref="BP21:CU21" si="2">BO21+1</f>
        <v>68</v>
      </c>
      <c r="BQ21" s="211">
        <f t="shared" si="2"/>
        <v>69</v>
      </c>
      <c r="BR21" s="211">
        <f t="shared" si="2"/>
        <v>70</v>
      </c>
      <c r="BS21" s="211">
        <f t="shared" si="2"/>
        <v>71</v>
      </c>
      <c r="BT21" s="211">
        <f t="shared" si="2"/>
        <v>72</v>
      </c>
      <c r="BU21" s="211">
        <f t="shared" si="2"/>
        <v>73</v>
      </c>
      <c r="BV21" s="211">
        <f t="shared" si="2"/>
        <v>74</v>
      </c>
      <c r="BW21" s="211">
        <f t="shared" si="2"/>
        <v>75</v>
      </c>
      <c r="BX21" s="211">
        <f t="shared" si="2"/>
        <v>76</v>
      </c>
      <c r="BY21" s="211">
        <f t="shared" si="2"/>
        <v>77</v>
      </c>
      <c r="BZ21" s="211">
        <f t="shared" si="2"/>
        <v>78</v>
      </c>
      <c r="CA21" s="211">
        <f t="shared" si="2"/>
        <v>79</v>
      </c>
      <c r="CB21" s="211">
        <f t="shared" si="2"/>
        <v>80</v>
      </c>
      <c r="CC21" s="211">
        <f t="shared" si="2"/>
        <v>81</v>
      </c>
      <c r="CD21" s="211">
        <f t="shared" si="2"/>
        <v>82</v>
      </c>
      <c r="CE21" s="211">
        <f t="shared" si="2"/>
        <v>83</v>
      </c>
      <c r="CF21" s="211">
        <f t="shared" si="2"/>
        <v>84</v>
      </c>
      <c r="CG21" s="211">
        <f t="shared" si="2"/>
        <v>85</v>
      </c>
      <c r="CH21" s="211">
        <f t="shared" si="2"/>
        <v>86</v>
      </c>
      <c r="CI21" s="211">
        <f t="shared" si="2"/>
        <v>87</v>
      </c>
      <c r="CJ21" s="211">
        <f t="shared" si="2"/>
        <v>88</v>
      </c>
      <c r="CK21" s="211">
        <f t="shared" si="2"/>
        <v>89</v>
      </c>
      <c r="CL21" s="211">
        <f t="shared" si="2"/>
        <v>90</v>
      </c>
      <c r="CM21" s="211">
        <f t="shared" si="2"/>
        <v>91</v>
      </c>
      <c r="CN21" s="211">
        <f t="shared" si="2"/>
        <v>92</v>
      </c>
      <c r="CO21" s="211">
        <f t="shared" si="2"/>
        <v>93</v>
      </c>
      <c r="CP21" s="211">
        <f t="shared" si="2"/>
        <v>94</v>
      </c>
      <c r="CQ21" s="211">
        <f t="shared" si="2"/>
        <v>95</v>
      </c>
      <c r="CR21" s="211">
        <f t="shared" si="2"/>
        <v>96</v>
      </c>
      <c r="CS21" s="211">
        <f t="shared" si="2"/>
        <v>97</v>
      </c>
      <c r="CT21" s="211">
        <f t="shared" si="2"/>
        <v>98</v>
      </c>
      <c r="CU21" s="211">
        <f t="shared" si="2"/>
        <v>99</v>
      </c>
      <c r="CV21" s="211">
        <f t="shared" ref="CV21:DC21" si="3">CU21+1</f>
        <v>100</v>
      </c>
      <c r="CW21" s="211">
        <f t="shared" si="3"/>
        <v>101</v>
      </c>
      <c r="CX21" s="211">
        <f t="shared" si="3"/>
        <v>102</v>
      </c>
      <c r="CY21" s="211">
        <f t="shared" si="3"/>
        <v>103</v>
      </c>
      <c r="CZ21" s="211">
        <f t="shared" si="3"/>
        <v>104</v>
      </c>
      <c r="DA21" s="211">
        <f t="shared" si="3"/>
        <v>105</v>
      </c>
      <c r="DB21" s="211">
        <f t="shared" si="3"/>
        <v>106</v>
      </c>
      <c r="DC21" s="211">
        <f t="shared" si="3"/>
        <v>107</v>
      </c>
      <c r="DD21" s="211"/>
    </row>
    <row r="22" spans="1:108" ht="21">
      <c r="A22" s="23" t="s">
        <v>35</v>
      </c>
      <c r="B22" s="24" t="s">
        <v>36</v>
      </c>
      <c r="C22" s="25" t="s">
        <v>37</v>
      </c>
      <c r="D22" s="51" t="s">
        <v>38</v>
      </c>
      <c r="E22" s="138">
        <f>SUM(E25,E27,E29)</f>
        <v>79.339365741666654</v>
      </c>
      <c r="F22" s="51" t="s">
        <v>38</v>
      </c>
      <c r="G22" s="51" t="s">
        <v>38</v>
      </c>
      <c r="H22" s="51" t="s">
        <v>38</v>
      </c>
      <c r="I22" s="51" t="s">
        <v>38</v>
      </c>
      <c r="J22" s="138">
        <f>SUM(J25,J27,J29)</f>
        <v>51</v>
      </c>
      <c r="K22" s="51" t="s">
        <v>38</v>
      </c>
      <c r="L22" s="138">
        <f>SUM(L25,L27,L29)</f>
        <v>0</v>
      </c>
      <c r="M22" s="51" t="s">
        <v>38</v>
      </c>
      <c r="N22" s="51" t="s">
        <v>38</v>
      </c>
      <c r="O22" s="138">
        <f>SUM(O25,O27,O29)</f>
        <v>4.7372832499999999</v>
      </c>
      <c r="P22" s="51" t="s">
        <v>38</v>
      </c>
      <c r="Q22" s="51" t="s">
        <v>38</v>
      </c>
      <c r="R22" s="51" t="s">
        <v>38</v>
      </c>
      <c r="S22" s="51" t="s">
        <v>38</v>
      </c>
      <c r="T22" s="138">
        <f>SUM(T25,T27,T29)</f>
        <v>3</v>
      </c>
      <c r="U22" s="51" t="s">
        <v>38</v>
      </c>
      <c r="V22" s="138">
        <f>SUM(V25,V27,V29)</f>
        <v>0</v>
      </c>
      <c r="W22" s="51" t="s">
        <v>38</v>
      </c>
      <c r="X22" s="51" t="s">
        <v>38</v>
      </c>
      <c r="Y22" s="138">
        <f>SUM(Y25,Y27,Y29)</f>
        <v>15.658724978333341</v>
      </c>
      <c r="Z22" s="51" t="s">
        <v>38</v>
      </c>
      <c r="AA22" s="51" t="s">
        <v>38</v>
      </c>
      <c r="AB22" s="51" t="s">
        <v>38</v>
      </c>
      <c r="AC22" s="51" t="s">
        <v>38</v>
      </c>
      <c r="AD22" s="138">
        <f>SUM(AD25,AD27,AD29)</f>
        <v>7</v>
      </c>
      <c r="AE22" s="51" t="s">
        <v>38</v>
      </c>
      <c r="AF22" s="138">
        <f>SUM(AF25,AF27,AF29)</f>
        <v>0</v>
      </c>
      <c r="AG22" s="51" t="s">
        <v>38</v>
      </c>
      <c r="AH22" s="51" t="s">
        <v>38</v>
      </c>
      <c r="AI22" s="138">
        <f>SUM(AI25,AI27,AI29)</f>
        <v>10.419883833333328</v>
      </c>
      <c r="AJ22" s="51" t="s">
        <v>38</v>
      </c>
      <c r="AK22" s="51" t="s">
        <v>38</v>
      </c>
      <c r="AL22" s="51" t="s">
        <v>38</v>
      </c>
      <c r="AM22" s="51" t="s">
        <v>38</v>
      </c>
      <c r="AN22" s="138">
        <f>SUM(AN25,AN27,AN29)</f>
        <v>14</v>
      </c>
      <c r="AO22" s="51" t="s">
        <v>38</v>
      </c>
      <c r="AP22" s="138">
        <f>SUM(AP25,AP27,AP29)</f>
        <v>0</v>
      </c>
      <c r="AQ22" s="51" t="s">
        <v>38</v>
      </c>
      <c r="AR22" s="51" t="s">
        <v>38</v>
      </c>
      <c r="AS22" s="138">
        <f>SUM(AS25,AS27,AS29)</f>
        <v>48.523473679999995</v>
      </c>
      <c r="AT22" s="51" t="s">
        <v>38</v>
      </c>
      <c r="AU22" s="51" t="s">
        <v>38</v>
      </c>
      <c r="AV22" s="51" t="s">
        <v>38</v>
      </c>
      <c r="AW22" s="51" t="s">
        <v>38</v>
      </c>
      <c r="AX22" s="138">
        <f>SUM(AX25,AX27,AX29)</f>
        <v>27</v>
      </c>
      <c r="AY22" s="51" t="s">
        <v>38</v>
      </c>
      <c r="AZ22" s="138">
        <f>SUM(AZ25,AZ27,AZ29)</f>
        <v>0</v>
      </c>
      <c r="BA22" s="51" t="s">
        <v>38</v>
      </c>
      <c r="BB22" s="51" t="s">
        <v>38</v>
      </c>
      <c r="BC22" s="138">
        <f>SUM(BC25,BC27,BC29)</f>
        <v>33.612641650000015</v>
      </c>
      <c r="BD22" s="51" t="s">
        <v>38</v>
      </c>
      <c r="BE22" s="51" t="s">
        <v>38</v>
      </c>
      <c r="BF22" s="51" t="s">
        <v>38</v>
      </c>
      <c r="BG22" s="51" t="s">
        <v>38</v>
      </c>
      <c r="BH22" s="138">
        <f>SUM(BH25,BH27,BH29)</f>
        <v>30</v>
      </c>
      <c r="BI22" s="51" t="s">
        <v>38</v>
      </c>
      <c r="BJ22" s="138">
        <f>SUM(BJ25,BJ27,BJ29)</f>
        <v>0</v>
      </c>
      <c r="BK22" s="51" t="s">
        <v>38</v>
      </c>
      <c r="BL22" s="51" t="s">
        <v>38</v>
      </c>
      <c r="BM22" s="138">
        <f>SUM(BM25,BM27,BM29)</f>
        <v>0.61618324999999996</v>
      </c>
      <c r="BN22" s="51" t="s">
        <v>38</v>
      </c>
      <c r="BO22" s="51" t="s">
        <v>38</v>
      </c>
      <c r="BP22" s="51" t="s">
        <v>38</v>
      </c>
      <c r="BQ22" s="51" t="s">
        <v>38</v>
      </c>
      <c r="BR22" s="138">
        <f>SUM(BR25,BR27,BR29)</f>
        <v>1</v>
      </c>
      <c r="BS22" s="51" t="s">
        <v>38</v>
      </c>
      <c r="BT22" s="138">
        <f>SUM(BT25,BT27,BT29)</f>
        <v>0</v>
      </c>
      <c r="BU22" s="51" t="s">
        <v>38</v>
      </c>
      <c r="BV22" s="51" t="s">
        <v>38</v>
      </c>
      <c r="BW22" s="138">
        <f>SUM(BW25,BW27,BW29)</f>
        <v>13.272616920000001</v>
      </c>
      <c r="BX22" s="51" t="s">
        <v>38</v>
      </c>
      <c r="BY22" s="51" t="s">
        <v>38</v>
      </c>
      <c r="BZ22" s="51" t="s">
        <v>38</v>
      </c>
      <c r="CA22" s="51" t="s">
        <v>38</v>
      </c>
      <c r="CB22" s="138">
        <f>SUM(CB25,CB27,CB29)</f>
        <v>3</v>
      </c>
      <c r="CC22" s="51" t="s">
        <v>38</v>
      </c>
      <c r="CD22" s="138">
        <f>SUM(CD25,CD27,CD29)</f>
        <v>0</v>
      </c>
      <c r="CE22" s="51" t="s">
        <v>38</v>
      </c>
      <c r="CF22" s="51" t="s">
        <v>38</v>
      </c>
      <c r="CG22" s="138">
        <f>SUM(CG25,CG27,CG29)</f>
        <v>5.2066647699999997</v>
      </c>
      <c r="CH22" s="51" t="s">
        <v>38</v>
      </c>
      <c r="CI22" s="51" t="s">
        <v>38</v>
      </c>
      <c r="CJ22" s="51" t="s">
        <v>38</v>
      </c>
      <c r="CK22" s="51" t="s">
        <v>38</v>
      </c>
      <c r="CL22" s="138">
        <f>SUM(CL25,CL27,CL29)</f>
        <v>8</v>
      </c>
      <c r="CM22" s="51" t="s">
        <v>38</v>
      </c>
      <c r="CN22" s="138">
        <f>SUM(CN25,CN27,CN29)</f>
        <v>0</v>
      </c>
      <c r="CO22" s="51" t="s">
        <v>38</v>
      </c>
      <c r="CP22" s="51" t="s">
        <v>38</v>
      </c>
      <c r="CQ22" s="138">
        <f>SUM(CQ25,CQ27,CQ29)</f>
        <v>14.517176710000001</v>
      </c>
      <c r="CR22" s="51" t="s">
        <v>38</v>
      </c>
      <c r="CS22" s="51" t="s">
        <v>38</v>
      </c>
      <c r="CT22" s="51" t="s">
        <v>38</v>
      </c>
      <c r="CU22" s="51" t="s">
        <v>38</v>
      </c>
      <c r="CV22" s="138">
        <f>SUM(CV25,CV27,CV29)</f>
        <v>18</v>
      </c>
      <c r="CW22" s="51" t="s">
        <v>38</v>
      </c>
      <c r="CX22" s="138">
        <f>SUM(CX25,CX27,CX29)</f>
        <v>0</v>
      </c>
      <c r="CY22" s="51" t="s">
        <v>38</v>
      </c>
      <c r="CZ22" s="138">
        <f>SUM(CZ25,CZ27,CZ29)</f>
        <v>0</v>
      </c>
      <c r="DA22" s="212">
        <f>DA25+DA27</f>
        <v>0</v>
      </c>
      <c r="DB22" s="51" t="s">
        <v>38</v>
      </c>
      <c r="DC22" s="51" t="s">
        <v>38</v>
      </c>
      <c r="DD22" s="213"/>
    </row>
    <row r="23" spans="1:108">
      <c r="A23" s="35" t="s">
        <v>39</v>
      </c>
      <c r="B23" s="36" t="s">
        <v>40</v>
      </c>
      <c r="C23" s="37" t="s">
        <v>37</v>
      </c>
      <c r="D23" s="214" t="s">
        <v>38</v>
      </c>
      <c r="E23" s="214" t="s">
        <v>38</v>
      </c>
      <c r="F23" s="214" t="s">
        <v>38</v>
      </c>
      <c r="G23" s="214" t="s">
        <v>38</v>
      </c>
      <c r="H23" s="214" t="s">
        <v>38</v>
      </c>
      <c r="I23" s="214" t="s">
        <v>38</v>
      </c>
      <c r="J23" s="214" t="s">
        <v>38</v>
      </c>
      <c r="K23" s="214" t="s">
        <v>38</v>
      </c>
      <c r="L23" s="214" t="s">
        <v>38</v>
      </c>
      <c r="M23" s="214" t="s">
        <v>38</v>
      </c>
      <c r="N23" s="214" t="s">
        <v>38</v>
      </c>
      <c r="O23" s="214" t="s">
        <v>38</v>
      </c>
      <c r="P23" s="214" t="s">
        <v>38</v>
      </c>
      <c r="Q23" s="214" t="s">
        <v>38</v>
      </c>
      <c r="R23" s="214" t="s">
        <v>38</v>
      </c>
      <c r="S23" s="214" t="s">
        <v>38</v>
      </c>
      <c r="T23" s="214" t="s">
        <v>38</v>
      </c>
      <c r="U23" s="214" t="s">
        <v>38</v>
      </c>
      <c r="V23" s="214" t="s">
        <v>38</v>
      </c>
      <c r="W23" s="214" t="s">
        <v>38</v>
      </c>
      <c r="X23" s="214" t="s">
        <v>38</v>
      </c>
      <c r="Y23" s="214" t="s">
        <v>38</v>
      </c>
      <c r="Z23" s="214" t="s">
        <v>38</v>
      </c>
      <c r="AA23" s="214" t="s">
        <v>38</v>
      </c>
      <c r="AB23" s="214" t="s">
        <v>38</v>
      </c>
      <c r="AC23" s="214" t="s">
        <v>38</v>
      </c>
      <c r="AD23" s="214" t="s">
        <v>38</v>
      </c>
      <c r="AE23" s="214" t="s">
        <v>38</v>
      </c>
      <c r="AF23" s="214" t="s">
        <v>38</v>
      </c>
      <c r="AG23" s="214" t="s">
        <v>38</v>
      </c>
      <c r="AH23" s="214" t="s">
        <v>38</v>
      </c>
      <c r="AI23" s="214" t="s">
        <v>38</v>
      </c>
      <c r="AJ23" s="214" t="s">
        <v>38</v>
      </c>
      <c r="AK23" s="214" t="s">
        <v>38</v>
      </c>
      <c r="AL23" s="214" t="s">
        <v>38</v>
      </c>
      <c r="AM23" s="214" t="s">
        <v>38</v>
      </c>
      <c r="AN23" s="214" t="s">
        <v>38</v>
      </c>
      <c r="AO23" s="214" t="s">
        <v>38</v>
      </c>
      <c r="AP23" s="214" t="s">
        <v>38</v>
      </c>
      <c r="AQ23" s="214" t="s">
        <v>38</v>
      </c>
      <c r="AR23" s="214" t="s">
        <v>38</v>
      </c>
      <c r="AS23" s="214" t="s">
        <v>38</v>
      </c>
      <c r="AT23" s="214" t="s">
        <v>38</v>
      </c>
      <c r="AU23" s="214" t="s">
        <v>38</v>
      </c>
      <c r="AV23" s="214" t="s">
        <v>38</v>
      </c>
      <c r="AW23" s="214" t="s">
        <v>38</v>
      </c>
      <c r="AX23" s="214" t="s">
        <v>38</v>
      </c>
      <c r="AY23" s="214" t="s">
        <v>38</v>
      </c>
      <c r="AZ23" s="214" t="s">
        <v>38</v>
      </c>
      <c r="BA23" s="214" t="s">
        <v>38</v>
      </c>
      <c r="BB23" s="214" t="s">
        <v>38</v>
      </c>
      <c r="BC23" s="214" t="s">
        <v>38</v>
      </c>
      <c r="BD23" s="214" t="s">
        <v>38</v>
      </c>
      <c r="BE23" s="214" t="s">
        <v>38</v>
      </c>
      <c r="BF23" s="214" t="s">
        <v>38</v>
      </c>
      <c r="BG23" s="214" t="s">
        <v>38</v>
      </c>
      <c r="BH23" s="214" t="s">
        <v>38</v>
      </c>
      <c r="BI23" s="214" t="s">
        <v>38</v>
      </c>
      <c r="BJ23" s="214" t="s">
        <v>38</v>
      </c>
      <c r="BK23" s="214" t="s">
        <v>38</v>
      </c>
      <c r="BL23" s="214" t="s">
        <v>38</v>
      </c>
      <c r="BM23" s="214" t="s">
        <v>38</v>
      </c>
      <c r="BN23" s="214" t="s">
        <v>38</v>
      </c>
      <c r="BO23" s="214" t="s">
        <v>38</v>
      </c>
      <c r="BP23" s="214" t="s">
        <v>38</v>
      </c>
      <c r="BQ23" s="214" t="s">
        <v>38</v>
      </c>
      <c r="BR23" s="214" t="s">
        <v>38</v>
      </c>
      <c r="BS23" s="214" t="s">
        <v>38</v>
      </c>
      <c r="BT23" s="214" t="s">
        <v>38</v>
      </c>
      <c r="BU23" s="214" t="s">
        <v>38</v>
      </c>
      <c r="BV23" s="214" t="s">
        <v>38</v>
      </c>
      <c r="BW23" s="214" t="s">
        <v>38</v>
      </c>
      <c r="BX23" s="214" t="s">
        <v>38</v>
      </c>
      <c r="BY23" s="214" t="s">
        <v>38</v>
      </c>
      <c r="BZ23" s="214" t="s">
        <v>38</v>
      </c>
      <c r="CA23" s="214" t="s">
        <v>38</v>
      </c>
      <c r="CB23" s="214" t="s">
        <v>38</v>
      </c>
      <c r="CC23" s="214" t="s">
        <v>38</v>
      </c>
      <c r="CD23" s="214" t="s">
        <v>38</v>
      </c>
      <c r="CE23" s="214" t="s">
        <v>38</v>
      </c>
      <c r="CF23" s="214" t="s">
        <v>38</v>
      </c>
      <c r="CG23" s="214" t="s">
        <v>38</v>
      </c>
      <c r="CH23" s="214" t="s">
        <v>38</v>
      </c>
      <c r="CI23" s="214" t="s">
        <v>38</v>
      </c>
      <c r="CJ23" s="214" t="s">
        <v>38</v>
      </c>
      <c r="CK23" s="214" t="s">
        <v>38</v>
      </c>
      <c r="CL23" s="214" t="s">
        <v>38</v>
      </c>
      <c r="CM23" s="214" t="s">
        <v>38</v>
      </c>
      <c r="CN23" s="214" t="s">
        <v>38</v>
      </c>
      <c r="CO23" s="214" t="s">
        <v>38</v>
      </c>
      <c r="CP23" s="214" t="s">
        <v>38</v>
      </c>
      <c r="CQ23" s="214" t="s">
        <v>38</v>
      </c>
      <c r="CR23" s="214" t="s">
        <v>38</v>
      </c>
      <c r="CS23" s="214" t="s">
        <v>38</v>
      </c>
      <c r="CT23" s="214" t="s">
        <v>38</v>
      </c>
      <c r="CU23" s="214" t="s">
        <v>38</v>
      </c>
      <c r="CV23" s="214" t="s">
        <v>38</v>
      </c>
      <c r="CW23" s="214" t="s">
        <v>38</v>
      </c>
      <c r="CX23" s="214" t="s">
        <v>38</v>
      </c>
      <c r="CY23" s="214" t="s">
        <v>38</v>
      </c>
      <c r="CZ23" s="214" t="s">
        <v>38</v>
      </c>
      <c r="DA23" s="215" t="s">
        <v>38</v>
      </c>
      <c r="DB23" s="214" t="s">
        <v>38</v>
      </c>
      <c r="DC23" s="214" t="s">
        <v>38</v>
      </c>
      <c r="DD23" s="214"/>
    </row>
    <row r="24" spans="1:108">
      <c r="A24" s="35" t="s">
        <v>41</v>
      </c>
      <c r="B24" s="36" t="s">
        <v>42</v>
      </c>
      <c r="C24" s="37" t="s">
        <v>37</v>
      </c>
      <c r="D24" s="214" t="s">
        <v>38</v>
      </c>
      <c r="E24" s="214" t="s">
        <v>38</v>
      </c>
      <c r="F24" s="214" t="s">
        <v>38</v>
      </c>
      <c r="G24" s="214" t="s">
        <v>38</v>
      </c>
      <c r="H24" s="214" t="s">
        <v>38</v>
      </c>
      <c r="I24" s="214" t="s">
        <v>38</v>
      </c>
      <c r="J24" s="214" t="s">
        <v>38</v>
      </c>
      <c r="K24" s="214" t="s">
        <v>38</v>
      </c>
      <c r="L24" s="214" t="s">
        <v>38</v>
      </c>
      <c r="M24" s="214" t="s">
        <v>38</v>
      </c>
      <c r="N24" s="214" t="s">
        <v>38</v>
      </c>
      <c r="O24" s="214" t="s">
        <v>38</v>
      </c>
      <c r="P24" s="214" t="s">
        <v>38</v>
      </c>
      <c r="Q24" s="214" t="s">
        <v>38</v>
      </c>
      <c r="R24" s="214" t="s">
        <v>38</v>
      </c>
      <c r="S24" s="214" t="s">
        <v>38</v>
      </c>
      <c r="T24" s="214" t="s">
        <v>38</v>
      </c>
      <c r="U24" s="214" t="s">
        <v>38</v>
      </c>
      <c r="V24" s="214" t="s">
        <v>38</v>
      </c>
      <c r="W24" s="214" t="s">
        <v>38</v>
      </c>
      <c r="X24" s="214" t="s">
        <v>38</v>
      </c>
      <c r="Y24" s="214" t="s">
        <v>38</v>
      </c>
      <c r="Z24" s="214" t="s">
        <v>38</v>
      </c>
      <c r="AA24" s="214" t="s">
        <v>38</v>
      </c>
      <c r="AB24" s="214" t="s">
        <v>38</v>
      </c>
      <c r="AC24" s="214" t="s">
        <v>38</v>
      </c>
      <c r="AD24" s="214" t="s">
        <v>38</v>
      </c>
      <c r="AE24" s="214" t="s">
        <v>38</v>
      </c>
      <c r="AF24" s="214" t="s">
        <v>38</v>
      </c>
      <c r="AG24" s="214" t="s">
        <v>38</v>
      </c>
      <c r="AH24" s="214" t="s">
        <v>38</v>
      </c>
      <c r="AI24" s="214" t="s">
        <v>38</v>
      </c>
      <c r="AJ24" s="214" t="s">
        <v>38</v>
      </c>
      <c r="AK24" s="214" t="s">
        <v>38</v>
      </c>
      <c r="AL24" s="214" t="s">
        <v>38</v>
      </c>
      <c r="AM24" s="214" t="s">
        <v>38</v>
      </c>
      <c r="AN24" s="214" t="s">
        <v>38</v>
      </c>
      <c r="AO24" s="214" t="s">
        <v>38</v>
      </c>
      <c r="AP24" s="214" t="s">
        <v>38</v>
      </c>
      <c r="AQ24" s="214" t="s">
        <v>38</v>
      </c>
      <c r="AR24" s="214" t="s">
        <v>38</v>
      </c>
      <c r="AS24" s="214" t="s">
        <v>38</v>
      </c>
      <c r="AT24" s="214" t="s">
        <v>38</v>
      </c>
      <c r="AU24" s="214" t="s">
        <v>38</v>
      </c>
      <c r="AV24" s="214" t="s">
        <v>38</v>
      </c>
      <c r="AW24" s="214" t="s">
        <v>38</v>
      </c>
      <c r="AX24" s="214" t="s">
        <v>38</v>
      </c>
      <c r="AY24" s="214" t="s">
        <v>38</v>
      </c>
      <c r="AZ24" s="214" t="s">
        <v>38</v>
      </c>
      <c r="BA24" s="214" t="s">
        <v>38</v>
      </c>
      <c r="BB24" s="214" t="s">
        <v>38</v>
      </c>
      <c r="BC24" s="214" t="s">
        <v>38</v>
      </c>
      <c r="BD24" s="214" t="s">
        <v>38</v>
      </c>
      <c r="BE24" s="214" t="s">
        <v>38</v>
      </c>
      <c r="BF24" s="214" t="s">
        <v>38</v>
      </c>
      <c r="BG24" s="214" t="s">
        <v>38</v>
      </c>
      <c r="BH24" s="214" t="s">
        <v>38</v>
      </c>
      <c r="BI24" s="214" t="s">
        <v>38</v>
      </c>
      <c r="BJ24" s="214" t="s">
        <v>38</v>
      </c>
      <c r="BK24" s="214" t="s">
        <v>38</v>
      </c>
      <c r="BL24" s="214" t="s">
        <v>38</v>
      </c>
      <c r="BM24" s="214" t="s">
        <v>38</v>
      </c>
      <c r="BN24" s="214" t="s">
        <v>38</v>
      </c>
      <c r="BO24" s="214" t="s">
        <v>38</v>
      </c>
      <c r="BP24" s="214" t="s">
        <v>38</v>
      </c>
      <c r="BQ24" s="214" t="s">
        <v>38</v>
      </c>
      <c r="BR24" s="214" t="s">
        <v>38</v>
      </c>
      <c r="BS24" s="214" t="s">
        <v>38</v>
      </c>
      <c r="BT24" s="214" t="s">
        <v>38</v>
      </c>
      <c r="BU24" s="214" t="s">
        <v>38</v>
      </c>
      <c r="BV24" s="214" t="s">
        <v>38</v>
      </c>
      <c r="BW24" s="214" t="s">
        <v>38</v>
      </c>
      <c r="BX24" s="214" t="s">
        <v>38</v>
      </c>
      <c r="BY24" s="214" t="s">
        <v>38</v>
      </c>
      <c r="BZ24" s="214" t="s">
        <v>38</v>
      </c>
      <c r="CA24" s="214" t="s">
        <v>38</v>
      </c>
      <c r="CB24" s="214" t="s">
        <v>38</v>
      </c>
      <c r="CC24" s="214" t="s">
        <v>38</v>
      </c>
      <c r="CD24" s="214" t="s">
        <v>38</v>
      </c>
      <c r="CE24" s="214" t="s">
        <v>38</v>
      </c>
      <c r="CF24" s="214" t="s">
        <v>38</v>
      </c>
      <c r="CG24" s="214" t="s">
        <v>38</v>
      </c>
      <c r="CH24" s="214" t="s">
        <v>38</v>
      </c>
      <c r="CI24" s="214" t="s">
        <v>38</v>
      </c>
      <c r="CJ24" s="214" t="s">
        <v>38</v>
      </c>
      <c r="CK24" s="214" t="s">
        <v>38</v>
      </c>
      <c r="CL24" s="214" t="s">
        <v>38</v>
      </c>
      <c r="CM24" s="214" t="s">
        <v>38</v>
      </c>
      <c r="CN24" s="214" t="s">
        <v>38</v>
      </c>
      <c r="CO24" s="214" t="s">
        <v>38</v>
      </c>
      <c r="CP24" s="214" t="s">
        <v>38</v>
      </c>
      <c r="CQ24" s="214" t="s">
        <v>38</v>
      </c>
      <c r="CR24" s="214" t="s">
        <v>38</v>
      </c>
      <c r="CS24" s="214" t="s">
        <v>38</v>
      </c>
      <c r="CT24" s="214" t="s">
        <v>38</v>
      </c>
      <c r="CU24" s="214" t="s">
        <v>38</v>
      </c>
      <c r="CV24" s="214" t="s">
        <v>38</v>
      </c>
      <c r="CW24" s="214" t="s">
        <v>38</v>
      </c>
      <c r="CX24" s="214" t="s">
        <v>38</v>
      </c>
      <c r="CY24" s="214" t="s">
        <v>38</v>
      </c>
      <c r="CZ24" s="214" t="s">
        <v>38</v>
      </c>
      <c r="DA24" s="215" t="s">
        <v>38</v>
      </c>
      <c r="DB24" s="214" t="s">
        <v>38</v>
      </c>
      <c r="DC24" s="214" t="s">
        <v>38</v>
      </c>
      <c r="DD24" s="216"/>
    </row>
    <row r="25" spans="1:108">
      <c r="A25" s="41" t="s">
        <v>43</v>
      </c>
      <c r="B25" s="42" t="s">
        <v>44</v>
      </c>
      <c r="C25" s="43" t="s">
        <v>37</v>
      </c>
      <c r="D25" s="161">
        <f>D31</f>
        <v>0</v>
      </c>
      <c r="E25" s="45">
        <f>E31</f>
        <v>0</v>
      </c>
      <c r="F25" s="161">
        <f t="shared" ref="F25:BQ25" si="4">F31</f>
        <v>0</v>
      </c>
      <c r="G25" s="161">
        <f t="shared" si="4"/>
        <v>0</v>
      </c>
      <c r="H25" s="161">
        <f t="shared" si="4"/>
        <v>0</v>
      </c>
      <c r="I25" s="161">
        <f t="shared" si="4"/>
        <v>0</v>
      </c>
      <c r="J25" s="161">
        <f>J31</f>
        <v>0</v>
      </c>
      <c r="K25" s="161">
        <f t="shared" si="4"/>
        <v>0</v>
      </c>
      <c r="L25" s="161">
        <f t="shared" si="4"/>
        <v>0</v>
      </c>
      <c r="M25" s="161">
        <f t="shared" si="4"/>
        <v>0</v>
      </c>
      <c r="N25" s="161">
        <f t="shared" si="4"/>
        <v>0</v>
      </c>
      <c r="O25" s="161">
        <f t="shared" si="4"/>
        <v>0</v>
      </c>
      <c r="P25" s="161">
        <f t="shared" si="4"/>
        <v>0</v>
      </c>
      <c r="Q25" s="161">
        <f t="shared" si="4"/>
        <v>0</v>
      </c>
      <c r="R25" s="161">
        <f t="shared" si="4"/>
        <v>0</v>
      </c>
      <c r="S25" s="161">
        <f t="shared" si="4"/>
        <v>0</v>
      </c>
      <c r="T25" s="161">
        <f t="shared" si="4"/>
        <v>0</v>
      </c>
      <c r="U25" s="161">
        <f t="shared" si="4"/>
        <v>0</v>
      </c>
      <c r="V25" s="161">
        <f t="shared" si="4"/>
        <v>0</v>
      </c>
      <c r="W25" s="161">
        <f t="shared" si="4"/>
        <v>0</v>
      </c>
      <c r="X25" s="161">
        <f t="shared" si="4"/>
        <v>0</v>
      </c>
      <c r="Y25" s="161">
        <f t="shared" si="4"/>
        <v>0</v>
      </c>
      <c r="Z25" s="161">
        <f t="shared" si="4"/>
        <v>0</v>
      </c>
      <c r="AA25" s="161">
        <f t="shared" si="4"/>
        <v>0</v>
      </c>
      <c r="AB25" s="161">
        <f t="shared" si="4"/>
        <v>0</v>
      </c>
      <c r="AC25" s="161">
        <f t="shared" si="4"/>
        <v>0</v>
      </c>
      <c r="AD25" s="161">
        <f t="shared" si="4"/>
        <v>0</v>
      </c>
      <c r="AE25" s="161">
        <f t="shared" si="4"/>
        <v>0</v>
      </c>
      <c r="AF25" s="161">
        <f t="shared" si="4"/>
        <v>0</v>
      </c>
      <c r="AG25" s="161">
        <f t="shared" si="4"/>
        <v>0</v>
      </c>
      <c r="AH25" s="161">
        <f>AH31</f>
        <v>0</v>
      </c>
      <c r="AI25" s="161">
        <f t="shared" si="4"/>
        <v>0</v>
      </c>
      <c r="AJ25" s="161">
        <f t="shared" si="4"/>
        <v>0</v>
      </c>
      <c r="AK25" s="161">
        <f t="shared" si="4"/>
        <v>0</v>
      </c>
      <c r="AL25" s="161">
        <f t="shared" si="4"/>
        <v>0</v>
      </c>
      <c r="AM25" s="161">
        <f t="shared" si="4"/>
        <v>0</v>
      </c>
      <c r="AN25" s="161">
        <f t="shared" si="4"/>
        <v>0</v>
      </c>
      <c r="AO25" s="161">
        <f t="shared" si="4"/>
        <v>0</v>
      </c>
      <c r="AP25" s="161">
        <f t="shared" si="4"/>
        <v>0</v>
      </c>
      <c r="AQ25" s="161">
        <f t="shared" si="4"/>
        <v>0</v>
      </c>
      <c r="AR25" s="161">
        <f t="shared" si="4"/>
        <v>0</v>
      </c>
      <c r="AS25" s="161">
        <f t="shared" si="4"/>
        <v>0</v>
      </c>
      <c r="AT25" s="161">
        <f t="shared" si="4"/>
        <v>0</v>
      </c>
      <c r="AU25" s="161">
        <f t="shared" si="4"/>
        <v>0</v>
      </c>
      <c r="AV25" s="161">
        <f t="shared" si="4"/>
        <v>0</v>
      </c>
      <c r="AW25" s="161">
        <f t="shared" si="4"/>
        <v>0</v>
      </c>
      <c r="AX25" s="161">
        <f t="shared" si="4"/>
        <v>0</v>
      </c>
      <c r="AY25" s="161">
        <f t="shared" si="4"/>
        <v>0</v>
      </c>
      <c r="AZ25" s="161">
        <f t="shared" si="4"/>
        <v>0</v>
      </c>
      <c r="BA25" s="161">
        <f t="shared" si="4"/>
        <v>0</v>
      </c>
      <c r="BB25" s="161">
        <f t="shared" si="4"/>
        <v>0</v>
      </c>
      <c r="BC25" s="161">
        <f>BC31</f>
        <v>0</v>
      </c>
      <c r="BD25" s="161">
        <f t="shared" si="4"/>
        <v>0</v>
      </c>
      <c r="BE25" s="161">
        <f t="shared" si="4"/>
        <v>0</v>
      </c>
      <c r="BF25" s="161">
        <f t="shared" si="4"/>
        <v>0</v>
      </c>
      <c r="BG25" s="161">
        <f t="shared" si="4"/>
        <v>0</v>
      </c>
      <c r="BH25" s="161">
        <f>BH31</f>
        <v>0</v>
      </c>
      <c r="BI25" s="161">
        <f t="shared" si="4"/>
        <v>0</v>
      </c>
      <c r="BJ25" s="161">
        <f t="shared" si="4"/>
        <v>0</v>
      </c>
      <c r="BK25" s="161">
        <f t="shared" si="4"/>
        <v>0</v>
      </c>
      <c r="BL25" s="161">
        <f t="shared" si="4"/>
        <v>0</v>
      </c>
      <c r="BM25" s="161">
        <f t="shared" si="4"/>
        <v>0</v>
      </c>
      <c r="BN25" s="161">
        <f t="shared" si="4"/>
        <v>0</v>
      </c>
      <c r="BO25" s="161">
        <f t="shared" si="4"/>
        <v>0</v>
      </c>
      <c r="BP25" s="161">
        <f t="shared" si="4"/>
        <v>0</v>
      </c>
      <c r="BQ25" s="161">
        <f t="shared" si="4"/>
        <v>0</v>
      </c>
      <c r="BR25" s="161">
        <f t="shared" ref="BR25:DC25" si="5">BR31</f>
        <v>0</v>
      </c>
      <c r="BS25" s="161">
        <f t="shared" si="5"/>
        <v>0</v>
      </c>
      <c r="BT25" s="161">
        <f t="shared" si="5"/>
        <v>0</v>
      </c>
      <c r="BU25" s="161">
        <f t="shared" si="5"/>
        <v>0</v>
      </c>
      <c r="BV25" s="161">
        <f t="shared" si="5"/>
        <v>0</v>
      </c>
      <c r="BW25" s="161">
        <f t="shared" si="5"/>
        <v>0</v>
      </c>
      <c r="BX25" s="161">
        <f t="shared" si="5"/>
        <v>0</v>
      </c>
      <c r="BY25" s="161">
        <f t="shared" si="5"/>
        <v>0</v>
      </c>
      <c r="BZ25" s="161">
        <f t="shared" si="5"/>
        <v>0</v>
      </c>
      <c r="CA25" s="161">
        <f t="shared" si="5"/>
        <v>0</v>
      </c>
      <c r="CB25" s="161">
        <f>CB31</f>
        <v>0</v>
      </c>
      <c r="CC25" s="161">
        <f t="shared" si="5"/>
        <v>0</v>
      </c>
      <c r="CD25" s="161">
        <f t="shared" si="5"/>
        <v>0</v>
      </c>
      <c r="CE25" s="161">
        <f t="shared" si="5"/>
        <v>0</v>
      </c>
      <c r="CF25" s="161">
        <f t="shared" si="5"/>
        <v>0</v>
      </c>
      <c r="CG25" s="161">
        <f t="shared" si="5"/>
        <v>0</v>
      </c>
      <c r="CH25" s="161">
        <f t="shared" si="5"/>
        <v>0</v>
      </c>
      <c r="CI25" s="161">
        <f t="shared" si="5"/>
        <v>0</v>
      </c>
      <c r="CJ25" s="161">
        <f t="shared" si="5"/>
        <v>0</v>
      </c>
      <c r="CK25" s="161">
        <f t="shared" si="5"/>
        <v>0</v>
      </c>
      <c r="CL25" s="161">
        <f t="shared" si="5"/>
        <v>0</v>
      </c>
      <c r="CM25" s="161">
        <f t="shared" si="5"/>
        <v>0</v>
      </c>
      <c r="CN25" s="161">
        <f t="shared" si="5"/>
        <v>0</v>
      </c>
      <c r="CO25" s="161">
        <f t="shared" si="5"/>
        <v>0</v>
      </c>
      <c r="CP25" s="161">
        <f t="shared" si="5"/>
        <v>0</v>
      </c>
      <c r="CQ25" s="161">
        <f t="shared" si="5"/>
        <v>0</v>
      </c>
      <c r="CR25" s="161">
        <f t="shared" si="5"/>
        <v>0</v>
      </c>
      <c r="CS25" s="161">
        <f t="shared" si="5"/>
        <v>0</v>
      </c>
      <c r="CT25" s="161">
        <f t="shared" si="5"/>
        <v>0</v>
      </c>
      <c r="CU25" s="161">
        <f t="shared" si="5"/>
        <v>0</v>
      </c>
      <c r="CV25" s="161">
        <f t="shared" si="5"/>
        <v>0</v>
      </c>
      <c r="CW25" s="161">
        <f t="shared" si="5"/>
        <v>0</v>
      </c>
      <c r="CX25" s="161">
        <f t="shared" si="5"/>
        <v>0</v>
      </c>
      <c r="CY25" s="161">
        <f t="shared" si="5"/>
        <v>0</v>
      </c>
      <c r="CZ25" s="161">
        <f t="shared" si="5"/>
        <v>0</v>
      </c>
      <c r="DA25" s="154">
        <f>DA31</f>
        <v>0</v>
      </c>
      <c r="DB25" s="161">
        <f t="shared" si="5"/>
        <v>0</v>
      </c>
      <c r="DC25" s="161">
        <f t="shared" si="5"/>
        <v>0</v>
      </c>
      <c r="DD25" s="217"/>
    </row>
    <row r="26" spans="1:108" ht="22.5">
      <c r="A26" s="35" t="s">
        <v>45</v>
      </c>
      <c r="B26" s="36" t="s">
        <v>46</v>
      </c>
      <c r="C26" s="37" t="s">
        <v>37</v>
      </c>
      <c r="D26" s="214" t="s">
        <v>38</v>
      </c>
      <c r="E26" s="214" t="s">
        <v>38</v>
      </c>
      <c r="F26" s="214" t="s">
        <v>38</v>
      </c>
      <c r="G26" s="214" t="s">
        <v>38</v>
      </c>
      <c r="H26" s="214" t="s">
        <v>38</v>
      </c>
      <c r="I26" s="214" t="s">
        <v>38</v>
      </c>
      <c r="J26" s="214" t="s">
        <v>38</v>
      </c>
      <c r="K26" s="214" t="s">
        <v>38</v>
      </c>
      <c r="L26" s="214" t="s">
        <v>38</v>
      </c>
      <c r="M26" s="214" t="s">
        <v>38</v>
      </c>
      <c r="N26" s="214" t="s">
        <v>38</v>
      </c>
      <c r="O26" s="214" t="s">
        <v>38</v>
      </c>
      <c r="P26" s="214" t="s">
        <v>38</v>
      </c>
      <c r="Q26" s="214" t="s">
        <v>38</v>
      </c>
      <c r="R26" s="214" t="s">
        <v>38</v>
      </c>
      <c r="S26" s="214" t="s">
        <v>38</v>
      </c>
      <c r="T26" s="214" t="s">
        <v>38</v>
      </c>
      <c r="U26" s="214" t="s">
        <v>38</v>
      </c>
      <c r="V26" s="214" t="s">
        <v>38</v>
      </c>
      <c r="W26" s="214" t="s">
        <v>38</v>
      </c>
      <c r="X26" s="214" t="s">
        <v>38</v>
      </c>
      <c r="Y26" s="214" t="s">
        <v>38</v>
      </c>
      <c r="Z26" s="214" t="s">
        <v>38</v>
      </c>
      <c r="AA26" s="214" t="s">
        <v>38</v>
      </c>
      <c r="AB26" s="214" t="s">
        <v>38</v>
      </c>
      <c r="AC26" s="214" t="s">
        <v>38</v>
      </c>
      <c r="AD26" s="214" t="s">
        <v>38</v>
      </c>
      <c r="AE26" s="214" t="s">
        <v>38</v>
      </c>
      <c r="AF26" s="214" t="s">
        <v>38</v>
      </c>
      <c r="AG26" s="214" t="s">
        <v>38</v>
      </c>
      <c r="AH26" s="214" t="s">
        <v>38</v>
      </c>
      <c r="AI26" s="214" t="s">
        <v>38</v>
      </c>
      <c r="AJ26" s="214" t="s">
        <v>38</v>
      </c>
      <c r="AK26" s="214" t="s">
        <v>38</v>
      </c>
      <c r="AL26" s="214" t="s">
        <v>38</v>
      </c>
      <c r="AM26" s="214" t="s">
        <v>38</v>
      </c>
      <c r="AN26" s="214" t="s">
        <v>38</v>
      </c>
      <c r="AO26" s="214" t="s">
        <v>38</v>
      </c>
      <c r="AP26" s="214" t="s">
        <v>38</v>
      </c>
      <c r="AQ26" s="214" t="s">
        <v>38</v>
      </c>
      <c r="AR26" s="214" t="s">
        <v>38</v>
      </c>
      <c r="AS26" s="214" t="s">
        <v>38</v>
      </c>
      <c r="AT26" s="214" t="s">
        <v>38</v>
      </c>
      <c r="AU26" s="214" t="s">
        <v>38</v>
      </c>
      <c r="AV26" s="214" t="s">
        <v>38</v>
      </c>
      <c r="AW26" s="214" t="s">
        <v>38</v>
      </c>
      <c r="AX26" s="214" t="s">
        <v>38</v>
      </c>
      <c r="AY26" s="214" t="s">
        <v>38</v>
      </c>
      <c r="AZ26" s="214" t="s">
        <v>38</v>
      </c>
      <c r="BA26" s="214" t="s">
        <v>38</v>
      </c>
      <c r="BB26" s="214" t="s">
        <v>38</v>
      </c>
      <c r="BC26" s="214" t="s">
        <v>38</v>
      </c>
      <c r="BD26" s="214" t="s">
        <v>38</v>
      </c>
      <c r="BE26" s="214" t="s">
        <v>38</v>
      </c>
      <c r="BF26" s="214" t="s">
        <v>38</v>
      </c>
      <c r="BG26" s="214" t="s">
        <v>38</v>
      </c>
      <c r="BH26" s="214" t="s">
        <v>38</v>
      </c>
      <c r="BI26" s="214" t="s">
        <v>38</v>
      </c>
      <c r="BJ26" s="214" t="s">
        <v>38</v>
      </c>
      <c r="BK26" s="214" t="s">
        <v>38</v>
      </c>
      <c r="BL26" s="214" t="s">
        <v>38</v>
      </c>
      <c r="BM26" s="214" t="s">
        <v>38</v>
      </c>
      <c r="BN26" s="214" t="s">
        <v>38</v>
      </c>
      <c r="BO26" s="214" t="s">
        <v>38</v>
      </c>
      <c r="BP26" s="214" t="s">
        <v>38</v>
      </c>
      <c r="BQ26" s="214" t="s">
        <v>38</v>
      </c>
      <c r="BR26" s="214" t="s">
        <v>38</v>
      </c>
      <c r="BS26" s="214" t="s">
        <v>38</v>
      </c>
      <c r="BT26" s="214" t="s">
        <v>38</v>
      </c>
      <c r="BU26" s="214" t="s">
        <v>38</v>
      </c>
      <c r="BV26" s="214" t="s">
        <v>38</v>
      </c>
      <c r="BW26" s="214" t="s">
        <v>38</v>
      </c>
      <c r="BX26" s="214" t="s">
        <v>38</v>
      </c>
      <c r="BY26" s="214" t="s">
        <v>38</v>
      </c>
      <c r="BZ26" s="214" t="s">
        <v>38</v>
      </c>
      <c r="CA26" s="214" t="s">
        <v>38</v>
      </c>
      <c r="CB26" s="214" t="s">
        <v>38</v>
      </c>
      <c r="CC26" s="214" t="s">
        <v>38</v>
      </c>
      <c r="CD26" s="214" t="s">
        <v>38</v>
      </c>
      <c r="CE26" s="214" t="s">
        <v>38</v>
      </c>
      <c r="CF26" s="214" t="s">
        <v>38</v>
      </c>
      <c r="CG26" s="214" t="s">
        <v>38</v>
      </c>
      <c r="CH26" s="214" t="s">
        <v>38</v>
      </c>
      <c r="CI26" s="214" t="s">
        <v>38</v>
      </c>
      <c r="CJ26" s="214" t="s">
        <v>38</v>
      </c>
      <c r="CK26" s="214" t="s">
        <v>38</v>
      </c>
      <c r="CL26" s="214" t="s">
        <v>38</v>
      </c>
      <c r="CM26" s="214" t="s">
        <v>38</v>
      </c>
      <c r="CN26" s="214" t="s">
        <v>38</v>
      </c>
      <c r="CO26" s="214" t="s">
        <v>38</v>
      </c>
      <c r="CP26" s="214" t="s">
        <v>38</v>
      </c>
      <c r="CQ26" s="214" t="s">
        <v>38</v>
      </c>
      <c r="CR26" s="214" t="s">
        <v>38</v>
      </c>
      <c r="CS26" s="214" t="s">
        <v>38</v>
      </c>
      <c r="CT26" s="214" t="s">
        <v>38</v>
      </c>
      <c r="CU26" s="214" t="s">
        <v>38</v>
      </c>
      <c r="CV26" s="214" t="s">
        <v>38</v>
      </c>
      <c r="CW26" s="214" t="s">
        <v>38</v>
      </c>
      <c r="CX26" s="214" t="s">
        <v>38</v>
      </c>
      <c r="CY26" s="214" t="s">
        <v>38</v>
      </c>
      <c r="CZ26" s="214" t="s">
        <v>38</v>
      </c>
      <c r="DA26" s="215" t="s">
        <v>38</v>
      </c>
      <c r="DB26" s="214" t="s">
        <v>38</v>
      </c>
      <c r="DC26" s="214" t="s">
        <v>38</v>
      </c>
      <c r="DD26" s="216"/>
    </row>
    <row r="27" spans="1:108" ht="20.25" customHeight="1">
      <c r="A27" s="41" t="s">
        <v>47</v>
      </c>
      <c r="B27" s="42" t="s">
        <v>48</v>
      </c>
      <c r="C27" s="43" t="s">
        <v>37</v>
      </c>
      <c r="D27" s="161" t="str">
        <f t="shared" ref="D27:BO27" si="6">D35</f>
        <v>нд</v>
      </c>
      <c r="E27" s="161">
        <f t="shared" si="6"/>
        <v>0</v>
      </c>
      <c r="F27" s="161" t="str">
        <f t="shared" si="6"/>
        <v>нд</v>
      </c>
      <c r="G27" s="161" t="str">
        <f t="shared" si="6"/>
        <v>нд</v>
      </c>
      <c r="H27" s="161" t="str">
        <f t="shared" si="6"/>
        <v>нд</v>
      </c>
      <c r="I27" s="161" t="str">
        <f t="shared" si="6"/>
        <v>нд</v>
      </c>
      <c r="J27" s="161">
        <f t="shared" si="6"/>
        <v>0</v>
      </c>
      <c r="K27" s="161" t="str">
        <f t="shared" si="6"/>
        <v>нд</v>
      </c>
      <c r="L27" s="161">
        <f t="shared" si="6"/>
        <v>0</v>
      </c>
      <c r="M27" s="161" t="str">
        <f t="shared" si="6"/>
        <v>нд</v>
      </c>
      <c r="N27" s="161" t="str">
        <f t="shared" si="6"/>
        <v>нд</v>
      </c>
      <c r="O27" s="161">
        <f t="shared" si="6"/>
        <v>0</v>
      </c>
      <c r="P27" s="161" t="str">
        <f t="shared" si="6"/>
        <v>нд</v>
      </c>
      <c r="Q27" s="161" t="str">
        <f t="shared" si="6"/>
        <v>нд</v>
      </c>
      <c r="R27" s="161" t="str">
        <f t="shared" si="6"/>
        <v>нд</v>
      </c>
      <c r="S27" s="161" t="str">
        <f t="shared" si="6"/>
        <v>нд</v>
      </c>
      <c r="T27" s="161">
        <f t="shared" si="6"/>
        <v>0</v>
      </c>
      <c r="U27" s="161" t="str">
        <f t="shared" si="6"/>
        <v>нд</v>
      </c>
      <c r="V27" s="161">
        <f t="shared" si="6"/>
        <v>0</v>
      </c>
      <c r="W27" s="161" t="str">
        <f t="shared" si="6"/>
        <v>нд</v>
      </c>
      <c r="X27" s="161" t="str">
        <f t="shared" si="6"/>
        <v>нд</v>
      </c>
      <c r="Y27" s="161">
        <f t="shared" si="6"/>
        <v>0</v>
      </c>
      <c r="Z27" s="161" t="str">
        <f t="shared" si="6"/>
        <v>нд</v>
      </c>
      <c r="AA27" s="161" t="str">
        <f t="shared" si="6"/>
        <v>нд</v>
      </c>
      <c r="AB27" s="161" t="str">
        <f t="shared" si="6"/>
        <v>нд</v>
      </c>
      <c r="AC27" s="161" t="str">
        <f t="shared" si="6"/>
        <v>нд</v>
      </c>
      <c r="AD27" s="161">
        <f t="shared" si="6"/>
        <v>0</v>
      </c>
      <c r="AE27" s="161" t="str">
        <f t="shared" si="6"/>
        <v>нд</v>
      </c>
      <c r="AF27" s="161">
        <f t="shared" si="6"/>
        <v>0</v>
      </c>
      <c r="AG27" s="161" t="str">
        <f t="shared" si="6"/>
        <v>нд</v>
      </c>
      <c r="AH27" s="161" t="str">
        <f t="shared" si="6"/>
        <v>нд</v>
      </c>
      <c r="AI27" s="161">
        <f t="shared" si="6"/>
        <v>0</v>
      </c>
      <c r="AJ27" s="161" t="str">
        <f t="shared" si="6"/>
        <v>нд</v>
      </c>
      <c r="AK27" s="161" t="str">
        <f t="shared" si="6"/>
        <v>нд</v>
      </c>
      <c r="AL27" s="161" t="str">
        <f t="shared" si="6"/>
        <v>нд</v>
      </c>
      <c r="AM27" s="161" t="str">
        <f t="shared" si="6"/>
        <v>нд</v>
      </c>
      <c r="AN27" s="161">
        <f t="shared" si="6"/>
        <v>0</v>
      </c>
      <c r="AO27" s="161" t="str">
        <f t="shared" si="6"/>
        <v>нд</v>
      </c>
      <c r="AP27" s="161">
        <f t="shared" si="6"/>
        <v>0</v>
      </c>
      <c r="AQ27" s="161" t="str">
        <f t="shared" si="6"/>
        <v>нд</v>
      </c>
      <c r="AR27" s="161" t="str">
        <f t="shared" si="6"/>
        <v>нд</v>
      </c>
      <c r="AS27" s="161">
        <f t="shared" si="6"/>
        <v>0</v>
      </c>
      <c r="AT27" s="161" t="str">
        <f t="shared" si="6"/>
        <v>нд</v>
      </c>
      <c r="AU27" s="161" t="str">
        <f t="shared" si="6"/>
        <v>нд</v>
      </c>
      <c r="AV27" s="161" t="str">
        <f t="shared" si="6"/>
        <v>нд</v>
      </c>
      <c r="AW27" s="161" t="str">
        <f t="shared" si="6"/>
        <v>нд</v>
      </c>
      <c r="AX27" s="161">
        <f t="shared" si="6"/>
        <v>0</v>
      </c>
      <c r="AY27" s="161" t="str">
        <f t="shared" si="6"/>
        <v>нд</v>
      </c>
      <c r="AZ27" s="161">
        <f t="shared" si="6"/>
        <v>0</v>
      </c>
      <c r="BA27" s="161" t="str">
        <f t="shared" si="6"/>
        <v>нд</v>
      </c>
      <c r="BB27" s="161" t="str">
        <f t="shared" si="6"/>
        <v>нд</v>
      </c>
      <c r="BC27" s="161">
        <f t="shared" si="6"/>
        <v>0</v>
      </c>
      <c r="BD27" s="161" t="str">
        <f t="shared" si="6"/>
        <v>нд</v>
      </c>
      <c r="BE27" s="161" t="str">
        <f t="shared" si="6"/>
        <v>нд</v>
      </c>
      <c r="BF27" s="161" t="str">
        <f t="shared" si="6"/>
        <v>нд</v>
      </c>
      <c r="BG27" s="161" t="str">
        <f t="shared" si="6"/>
        <v>нд</v>
      </c>
      <c r="BH27" s="161">
        <f t="shared" si="6"/>
        <v>0</v>
      </c>
      <c r="BI27" s="161" t="str">
        <f t="shared" si="6"/>
        <v>нд</v>
      </c>
      <c r="BJ27" s="161">
        <f t="shared" si="6"/>
        <v>0</v>
      </c>
      <c r="BK27" s="161" t="str">
        <f t="shared" si="6"/>
        <v>нд</v>
      </c>
      <c r="BL27" s="161" t="str">
        <f t="shared" si="6"/>
        <v>нд</v>
      </c>
      <c r="BM27" s="161">
        <f t="shared" si="6"/>
        <v>0</v>
      </c>
      <c r="BN27" s="161" t="str">
        <f t="shared" si="6"/>
        <v>нд</v>
      </c>
      <c r="BO27" s="161" t="str">
        <f t="shared" si="6"/>
        <v>нд</v>
      </c>
      <c r="BP27" s="161" t="str">
        <f t="shared" ref="BP27:CY27" si="7">BP35</f>
        <v>нд</v>
      </c>
      <c r="BQ27" s="161" t="str">
        <f t="shared" si="7"/>
        <v>нд</v>
      </c>
      <c r="BR27" s="161">
        <f t="shared" si="7"/>
        <v>0</v>
      </c>
      <c r="BS27" s="161" t="str">
        <f t="shared" si="7"/>
        <v>нд</v>
      </c>
      <c r="BT27" s="161">
        <f t="shared" si="7"/>
        <v>0</v>
      </c>
      <c r="BU27" s="161" t="str">
        <f t="shared" si="7"/>
        <v>нд</v>
      </c>
      <c r="BV27" s="161" t="str">
        <f t="shared" si="7"/>
        <v>нд</v>
      </c>
      <c r="BW27" s="161">
        <f t="shared" si="7"/>
        <v>0</v>
      </c>
      <c r="BX27" s="161" t="str">
        <f t="shared" si="7"/>
        <v>нд</v>
      </c>
      <c r="BY27" s="161" t="str">
        <f t="shared" si="7"/>
        <v>нд</v>
      </c>
      <c r="BZ27" s="161" t="str">
        <f t="shared" si="7"/>
        <v>нд</v>
      </c>
      <c r="CA27" s="161" t="str">
        <f t="shared" si="7"/>
        <v>нд</v>
      </c>
      <c r="CB27" s="161">
        <f t="shared" si="7"/>
        <v>0</v>
      </c>
      <c r="CC27" s="161" t="str">
        <f t="shared" si="7"/>
        <v>нд</v>
      </c>
      <c r="CD27" s="161">
        <f t="shared" si="7"/>
        <v>0</v>
      </c>
      <c r="CE27" s="161" t="str">
        <f t="shared" si="7"/>
        <v>нд</v>
      </c>
      <c r="CF27" s="161" t="str">
        <f t="shared" si="7"/>
        <v>нд</v>
      </c>
      <c r="CG27" s="161">
        <f t="shared" si="7"/>
        <v>0</v>
      </c>
      <c r="CH27" s="161" t="str">
        <f t="shared" si="7"/>
        <v>нд</v>
      </c>
      <c r="CI27" s="161" t="str">
        <f t="shared" si="7"/>
        <v>нд</v>
      </c>
      <c r="CJ27" s="161" t="str">
        <f t="shared" si="7"/>
        <v>нд</v>
      </c>
      <c r="CK27" s="161" t="str">
        <f t="shared" si="7"/>
        <v>нд</v>
      </c>
      <c r="CL27" s="161">
        <f t="shared" si="7"/>
        <v>0</v>
      </c>
      <c r="CM27" s="161" t="str">
        <f t="shared" si="7"/>
        <v>нд</v>
      </c>
      <c r="CN27" s="161">
        <f t="shared" si="7"/>
        <v>0</v>
      </c>
      <c r="CO27" s="161" t="str">
        <f t="shared" si="7"/>
        <v>нд</v>
      </c>
      <c r="CP27" s="161" t="str">
        <f t="shared" si="7"/>
        <v>нд</v>
      </c>
      <c r="CQ27" s="161">
        <f t="shared" si="7"/>
        <v>0</v>
      </c>
      <c r="CR27" s="161" t="str">
        <f t="shared" si="7"/>
        <v>нд</v>
      </c>
      <c r="CS27" s="161" t="str">
        <f t="shared" si="7"/>
        <v>нд</v>
      </c>
      <c r="CT27" s="161" t="str">
        <f t="shared" si="7"/>
        <v>нд</v>
      </c>
      <c r="CU27" s="161" t="str">
        <f t="shared" si="7"/>
        <v>нд</v>
      </c>
      <c r="CV27" s="161">
        <f t="shared" si="7"/>
        <v>0</v>
      </c>
      <c r="CW27" s="161" t="str">
        <f t="shared" si="7"/>
        <v>нд</v>
      </c>
      <c r="CX27" s="161">
        <f t="shared" si="7"/>
        <v>0</v>
      </c>
      <c r="CY27" s="161" t="str">
        <f t="shared" si="7"/>
        <v>нд</v>
      </c>
      <c r="CZ27" s="161">
        <f>CZ35</f>
        <v>0</v>
      </c>
      <c r="DA27" s="154">
        <f>DA35</f>
        <v>0</v>
      </c>
      <c r="DB27" s="161" t="str">
        <f>DB35</f>
        <v>нд</v>
      </c>
      <c r="DC27" s="161" t="str">
        <f>DC35</f>
        <v>нд</v>
      </c>
      <c r="DD27" s="217"/>
    </row>
    <row r="28" spans="1:108" ht="22.5">
      <c r="A28" s="35" t="s">
        <v>49</v>
      </c>
      <c r="B28" s="36" t="s">
        <v>50</v>
      </c>
      <c r="C28" s="37" t="s">
        <v>37</v>
      </c>
      <c r="D28" s="214" t="s">
        <v>38</v>
      </c>
      <c r="E28" s="214" t="s">
        <v>38</v>
      </c>
      <c r="F28" s="214" t="s">
        <v>38</v>
      </c>
      <c r="G28" s="214" t="s">
        <v>38</v>
      </c>
      <c r="H28" s="214" t="s">
        <v>38</v>
      </c>
      <c r="I28" s="214" t="s">
        <v>38</v>
      </c>
      <c r="J28" s="214" t="s">
        <v>38</v>
      </c>
      <c r="K28" s="214" t="s">
        <v>38</v>
      </c>
      <c r="L28" s="214" t="s">
        <v>38</v>
      </c>
      <c r="M28" s="214" t="s">
        <v>38</v>
      </c>
      <c r="N28" s="214" t="s">
        <v>38</v>
      </c>
      <c r="O28" s="214" t="s">
        <v>38</v>
      </c>
      <c r="P28" s="214" t="s">
        <v>38</v>
      </c>
      <c r="Q28" s="214" t="s">
        <v>38</v>
      </c>
      <c r="R28" s="214" t="s">
        <v>38</v>
      </c>
      <c r="S28" s="214" t="s">
        <v>38</v>
      </c>
      <c r="T28" s="214" t="s">
        <v>38</v>
      </c>
      <c r="U28" s="214" t="s">
        <v>38</v>
      </c>
      <c r="V28" s="214" t="s">
        <v>38</v>
      </c>
      <c r="W28" s="214" t="s">
        <v>38</v>
      </c>
      <c r="X28" s="214" t="s">
        <v>38</v>
      </c>
      <c r="Y28" s="214" t="s">
        <v>38</v>
      </c>
      <c r="Z28" s="214" t="s">
        <v>38</v>
      </c>
      <c r="AA28" s="214" t="s">
        <v>38</v>
      </c>
      <c r="AB28" s="214" t="s">
        <v>38</v>
      </c>
      <c r="AC28" s="214" t="s">
        <v>38</v>
      </c>
      <c r="AD28" s="214" t="s">
        <v>38</v>
      </c>
      <c r="AE28" s="214" t="s">
        <v>38</v>
      </c>
      <c r="AF28" s="214" t="s">
        <v>38</v>
      </c>
      <c r="AG28" s="214" t="s">
        <v>38</v>
      </c>
      <c r="AH28" s="214" t="s">
        <v>38</v>
      </c>
      <c r="AI28" s="214" t="s">
        <v>38</v>
      </c>
      <c r="AJ28" s="214" t="s">
        <v>38</v>
      </c>
      <c r="AK28" s="214" t="s">
        <v>38</v>
      </c>
      <c r="AL28" s="214" t="s">
        <v>38</v>
      </c>
      <c r="AM28" s="214" t="s">
        <v>38</v>
      </c>
      <c r="AN28" s="214" t="s">
        <v>38</v>
      </c>
      <c r="AO28" s="214" t="s">
        <v>38</v>
      </c>
      <c r="AP28" s="214" t="s">
        <v>38</v>
      </c>
      <c r="AQ28" s="214" t="s">
        <v>38</v>
      </c>
      <c r="AR28" s="214" t="s">
        <v>38</v>
      </c>
      <c r="AS28" s="214" t="s">
        <v>38</v>
      </c>
      <c r="AT28" s="214" t="s">
        <v>38</v>
      </c>
      <c r="AU28" s="214" t="s">
        <v>38</v>
      </c>
      <c r="AV28" s="214" t="s">
        <v>38</v>
      </c>
      <c r="AW28" s="214" t="s">
        <v>38</v>
      </c>
      <c r="AX28" s="214" t="s">
        <v>38</v>
      </c>
      <c r="AY28" s="214" t="s">
        <v>38</v>
      </c>
      <c r="AZ28" s="214" t="s">
        <v>38</v>
      </c>
      <c r="BA28" s="214" t="s">
        <v>38</v>
      </c>
      <c r="BB28" s="214" t="s">
        <v>38</v>
      </c>
      <c r="BC28" s="214" t="s">
        <v>38</v>
      </c>
      <c r="BD28" s="214" t="s">
        <v>38</v>
      </c>
      <c r="BE28" s="214" t="s">
        <v>38</v>
      </c>
      <c r="BF28" s="214" t="s">
        <v>38</v>
      </c>
      <c r="BG28" s="214" t="s">
        <v>38</v>
      </c>
      <c r="BH28" s="214" t="s">
        <v>38</v>
      </c>
      <c r="BI28" s="214" t="s">
        <v>38</v>
      </c>
      <c r="BJ28" s="214" t="s">
        <v>38</v>
      </c>
      <c r="BK28" s="214" t="s">
        <v>38</v>
      </c>
      <c r="BL28" s="214" t="s">
        <v>38</v>
      </c>
      <c r="BM28" s="214" t="s">
        <v>38</v>
      </c>
      <c r="BN28" s="214" t="s">
        <v>38</v>
      </c>
      <c r="BO28" s="214" t="s">
        <v>38</v>
      </c>
      <c r="BP28" s="214" t="s">
        <v>38</v>
      </c>
      <c r="BQ28" s="214" t="s">
        <v>38</v>
      </c>
      <c r="BR28" s="214" t="s">
        <v>38</v>
      </c>
      <c r="BS28" s="214" t="s">
        <v>38</v>
      </c>
      <c r="BT28" s="214" t="s">
        <v>38</v>
      </c>
      <c r="BU28" s="214" t="s">
        <v>38</v>
      </c>
      <c r="BV28" s="214" t="s">
        <v>38</v>
      </c>
      <c r="BW28" s="214" t="s">
        <v>38</v>
      </c>
      <c r="BX28" s="214" t="s">
        <v>38</v>
      </c>
      <c r="BY28" s="214" t="s">
        <v>38</v>
      </c>
      <c r="BZ28" s="214" t="s">
        <v>38</v>
      </c>
      <c r="CA28" s="214" t="s">
        <v>38</v>
      </c>
      <c r="CB28" s="214" t="s">
        <v>38</v>
      </c>
      <c r="CC28" s="214" t="s">
        <v>38</v>
      </c>
      <c r="CD28" s="214" t="s">
        <v>38</v>
      </c>
      <c r="CE28" s="214" t="s">
        <v>38</v>
      </c>
      <c r="CF28" s="214" t="s">
        <v>38</v>
      </c>
      <c r="CG28" s="214" t="s">
        <v>38</v>
      </c>
      <c r="CH28" s="214" t="s">
        <v>38</v>
      </c>
      <c r="CI28" s="214" t="s">
        <v>38</v>
      </c>
      <c r="CJ28" s="214" t="s">
        <v>38</v>
      </c>
      <c r="CK28" s="214" t="s">
        <v>38</v>
      </c>
      <c r="CL28" s="214" t="s">
        <v>38</v>
      </c>
      <c r="CM28" s="214" t="s">
        <v>38</v>
      </c>
      <c r="CN28" s="214" t="s">
        <v>38</v>
      </c>
      <c r="CO28" s="214" t="s">
        <v>38</v>
      </c>
      <c r="CP28" s="214" t="s">
        <v>38</v>
      </c>
      <c r="CQ28" s="214" t="s">
        <v>38</v>
      </c>
      <c r="CR28" s="214" t="s">
        <v>38</v>
      </c>
      <c r="CS28" s="214" t="s">
        <v>38</v>
      </c>
      <c r="CT28" s="214" t="s">
        <v>38</v>
      </c>
      <c r="CU28" s="214" t="s">
        <v>38</v>
      </c>
      <c r="CV28" s="214" t="s">
        <v>38</v>
      </c>
      <c r="CW28" s="214" t="s">
        <v>38</v>
      </c>
      <c r="CX28" s="214" t="s">
        <v>38</v>
      </c>
      <c r="CY28" s="214" t="s">
        <v>38</v>
      </c>
      <c r="CZ28" s="214" t="s">
        <v>38</v>
      </c>
      <c r="DA28" s="215" t="s">
        <v>38</v>
      </c>
      <c r="DB28" s="214" t="s">
        <v>38</v>
      </c>
      <c r="DC28" s="214" t="s">
        <v>38</v>
      </c>
      <c r="DD28" s="218"/>
    </row>
    <row r="29" spans="1:108">
      <c r="A29" s="146" t="s">
        <v>51</v>
      </c>
      <c r="B29" s="147" t="s">
        <v>52</v>
      </c>
      <c r="C29" s="148" t="s">
        <v>37</v>
      </c>
      <c r="D29" s="219" t="s">
        <v>38</v>
      </c>
      <c r="E29" s="219">
        <f>E42</f>
        <v>79.339365741666654</v>
      </c>
      <c r="F29" s="219">
        <f t="shared" ref="F29:BQ29" si="8">F42</f>
        <v>79.339965161666655</v>
      </c>
      <c r="G29" s="219">
        <f t="shared" si="8"/>
        <v>0</v>
      </c>
      <c r="H29" s="219">
        <f t="shared" si="8"/>
        <v>0</v>
      </c>
      <c r="I29" s="219">
        <f t="shared" si="8"/>
        <v>0</v>
      </c>
      <c r="J29" s="219">
        <f t="shared" si="8"/>
        <v>51</v>
      </c>
      <c r="K29" s="219">
        <f t="shared" si="8"/>
        <v>0</v>
      </c>
      <c r="L29" s="219">
        <f t="shared" si="8"/>
        <v>0</v>
      </c>
      <c r="M29" s="219">
        <f t="shared" si="8"/>
        <v>0</v>
      </c>
      <c r="N29" s="219">
        <f t="shared" si="8"/>
        <v>0</v>
      </c>
      <c r="O29" s="219">
        <f t="shared" si="8"/>
        <v>4.7372832499999999</v>
      </c>
      <c r="P29" s="219">
        <f t="shared" si="8"/>
        <v>0</v>
      </c>
      <c r="Q29" s="219">
        <f t="shared" si="8"/>
        <v>0</v>
      </c>
      <c r="R29" s="219">
        <f t="shared" si="8"/>
        <v>0</v>
      </c>
      <c r="S29" s="219">
        <f t="shared" si="8"/>
        <v>0</v>
      </c>
      <c r="T29" s="219">
        <f t="shared" si="8"/>
        <v>3</v>
      </c>
      <c r="U29" s="219">
        <f t="shared" si="8"/>
        <v>0</v>
      </c>
      <c r="V29" s="219">
        <f t="shared" si="8"/>
        <v>0</v>
      </c>
      <c r="W29" s="219">
        <f t="shared" si="8"/>
        <v>0</v>
      </c>
      <c r="X29" s="219">
        <f t="shared" si="8"/>
        <v>0</v>
      </c>
      <c r="Y29" s="219">
        <f t="shared" si="8"/>
        <v>15.658724978333341</v>
      </c>
      <c r="Z29" s="219">
        <f t="shared" si="8"/>
        <v>0</v>
      </c>
      <c r="AA29" s="219">
        <f t="shared" si="8"/>
        <v>0</v>
      </c>
      <c r="AB29" s="219">
        <f t="shared" si="8"/>
        <v>0</v>
      </c>
      <c r="AC29" s="219">
        <f t="shared" si="8"/>
        <v>0</v>
      </c>
      <c r="AD29" s="219">
        <f t="shared" si="8"/>
        <v>7</v>
      </c>
      <c r="AE29" s="219">
        <f t="shared" si="8"/>
        <v>0</v>
      </c>
      <c r="AF29" s="219">
        <f t="shared" si="8"/>
        <v>0</v>
      </c>
      <c r="AG29" s="219">
        <f t="shared" si="8"/>
        <v>0</v>
      </c>
      <c r="AH29" s="219">
        <f t="shared" si="8"/>
        <v>0</v>
      </c>
      <c r="AI29" s="219">
        <f t="shared" si="8"/>
        <v>10.419883833333328</v>
      </c>
      <c r="AJ29" s="219">
        <f t="shared" si="8"/>
        <v>0</v>
      </c>
      <c r="AK29" s="219">
        <f t="shared" si="8"/>
        <v>0</v>
      </c>
      <c r="AL29" s="219">
        <f t="shared" si="8"/>
        <v>0</v>
      </c>
      <c r="AM29" s="219">
        <f t="shared" si="8"/>
        <v>0</v>
      </c>
      <c r="AN29" s="219">
        <f t="shared" si="8"/>
        <v>14</v>
      </c>
      <c r="AO29" s="219">
        <f t="shared" si="8"/>
        <v>0</v>
      </c>
      <c r="AP29" s="219">
        <f t="shared" si="8"/>
        <v>0</v>
      </c>
      <c r="AQ29" s="219">
        <f t="shared" si="8"/>
        <v>0</v>
      </c>
      <c r="AR29" s="219">
        <f t="shared" si="8"/>
        <v>0</v>
      </c>
      <c r="AS29" s="219">
        <f t="shared" si="8"/>
        <v>48.523473679999995</v>
      </c>
      <c r="AT29" s="219">
        <f t="shared" si="8"/>
        <v>0</v>
      </c>
      <c r="AU29" s="219">
        <f t="shared" si="8"/>
        <v>0</v>
      </c>
      <c r="AV29" s="219">
        <f t="shared" si="8"/>
        <v>0</v>
      </c>
      <c r="AW29" s="219">
        <f t="shared" si="8"/>
        <v>0</v>
      </c>
      <c r="AX29" s="219">
        <f t="shared" si="8"/>
        <v>27</v>
      </c>
      <c r="AY29" s="219">
        <f t="shared" si="8"/>
        <v>0</v>
      </c>
      <c r="AZ29" s="219">
        <f t="shared" si="8"/>
        <v>0</v>
      </c>
      <c r="BA29" s="219">
        <f t="shared" si="8"/>
        <v>0</v>
      </c>
      <c r="BB29" s="219">
        <f t="shared" si="8"/>
        <v>0</v>
      </c>
      <c r="BC29" s="219">
        <f t="shared" si="8"/>
        <v>33.612641650000015</v>
      </c>
      <c r="BD29" s="219">
        <f t="shared" si="8"/>
        <v>0</v>
      </c>
      <c r="BE29" s="219">
        <f t="shared" si="8"/>
        <v>0</v>
      </c>
      <c r="BF29" s="219">
        <f t="shared" si="8"/>
        <v>0</v>
      </c>
      <c r="BG29" s="219">
        <f t="shared" si="8"/>
        <v>0</v>
      </c>
      <c r="BH29" s="219">
        <f t="shared" si="8"/>
        <v>30</v>
      </c>
      <c r="BI29" s="219">
        <f t="shared" si="8"/>
        <v>0</v>
      </c>
      <c r="BJ29" s="219">
        <f t="shared" si="8"/>
        <v>0</v>
      </c>
      <c r="BK29" s="219">
        <f t="shared" si="8"/>
        <v>0</v>
      </c>
      <c r="BL29" s="219">
        <f t="shared" si="8"/>
        <v>0</v>
      </c>
      <c r="BM29" s="219">
        <f t="shared" si="8"/>
        <v>0.61618324999999996</v>
      </c>
      <c r="BN29" s="219">
        <f t="shared" si="8"/>
        <v>0</v>
      </c>
      <c r="BO29" s="219">
        <f t="shared" si="8"/>
        <v>0</v>
      </c>
      <c r="BP29" s="219">
        <f t="shared" si="8"/>
        <v>0</v>
      </c>
      <c r="BQ29" s="219">
        <f t="shared" si="8"/>
        <v>0</v>
      </c>
      <c r="BR29" s="219">
        <f>BR42</f>
        <v>1</v>
      </c>
      <c r="BS29" s="219">
        <f t="shared" ref="BS29:DC29" si="9">BS42</f>
        <v>0</v>
      </c>
      <c r="BT29" s="219">
        <f t="shared" si="9"/>
        <v>0</v>
      </c>
      <c r="BU29" s="219">
        <f t="shared" si="9"/>
        <v>0</v>
      </c>
      <c r="BV29" s="219">
        <f t="shared" si="9"/>
        <v>0</v>
      </c>
      <c r="BW29" s="219">
        <f t="shared" si="9"/>
        <v>13.272616920000001</v>
      </c>
      <c r="BX29" s="219">
        <f t="shared" si="9"/>
        <v>0</v>
      </c>
      <c r="BY29" s="219">
        <f t="shared" si="9"/>
        <v>0</v>
      </c>
      <c r="BZ29" s="219">
        <f t="shared" si="9"/>
        <v>0</v>
      </c>
      <c r="CA29" s="219">
        <f t="shared" si="9"/>
        <v>0</v>
      </c>
      <c r="CB29" s="219">
        <f t="shared" si="9"/>
        <v>3</v>
      </c>
      <c r="CC29" s="219">
        <f t="shared" si="9"/>
        <v>0</v>
      </c>
      <c r="CD29" s="219">
        <f t="shared" si="9"/>
        <v>0</v>
      </c>
      <c r="CE29" s="219">
        <f t="shared" si="9"/>
        <v>0</v>
      </c>
      <c r="CF29" s="219">
        <f t="shared" si="9"/>
        <v>0</v>
      </c>
      <c r="CG29" s="219">
        <f t="shared" si="9"/>
        <v>5.2066647699999997</v>
      </c>
      <c r="CH29" s="219">
        <f t="shared" si="9"/>
        <v>0</v>
      </c>
      <c r="CI29" s="219">
        <f t="shared" si="9"/>
        <v>0</v>
      </c>
      <c r="CJ29" s="219">
        <f t="shared" si="9"/>
        <v>0</v>
      </c>
      <c r="CK29" s="219">
        <f t="shared" si="9"/>
        <v>0</v>
      </c>
      <c r="CL29" s="219">
        <f t="shared" si="9"/>
        <v>8</v>
      </c>
      <c r="CM29" s="219">
        <f t="shared" si="9"/>
        <v>0</v>
      </c>
      <c r="CN29" s="219">
        <f t="shared" si="9"/>
        <v>0</v>
      </c>
      <c r="CO29" s="219">
        <f t="shared" si="9"/>
        <v>0</v>
      </c>
      <c r="CP29" s="219">
        <f t="shared" si="9"/>
        <v>0</v>
      </c>
      <c r="CQ29" s="219">
        <f t="shared" si="9"/>
        <v>14.517176710000001</v>
      </c>
      <c r="CR29" s="219">
        <f t="shared" si="9"/>
        <v>0</v>
      </c>
      <c r="CS29" s="219">
        <f t="shared" si="9"/>
        <v>0</v>
      </c>
      <c r="CT29" s="219">
        <f t="shared" si="9"/>
        <v>0</v>
      </c>
      <c r="CU29" s="219">
        <f t="shared" si="9"/>
        <v>0</v>
      </c>
      <c r="CV29" s="219">
        <f t="shared" si="9"/>
        <v>18</v>
      </c>
      <c r="CW29" s="219">
        <f t="shared" si="9"/>
        <v>0</v>
      </c>
      <c r="CX29" s="219">
        <f t="shared" si="9"/>
        <v>0</v>
      </c>
      <c r="CY29" s="219">
        <f t="shared" si="9"/>
        <v>0</v>
      </c>
      <c r="CZ29" s="219">
        <f t="shared" si="9"/>
        <v>0</v>
      </c>
      <c r="DA29" s="219">
        <f t="shared" si="9"/>
        <v>0</v>
      </c>
      <c r="DB29" s="219">
        <f t="shared" si="9"/>
        <v>0</v>
      </c>
      <c r="DC29" s="219">
        <f t="shared" si="9"/>
        <v>0</v>
      </c>
      <c r="DD29" s="219"/>
    </row>
    <row r="30" spans="1:108" ht="25.5" customHeight="1">
      <c r="A30" s="23" t="s">
        <v>53</v>
      </c>
      <c r="B30" s="24" t="s">
        <v>54</v>
      </c>
      <c r="C30" s="25" t="s">
        <v>37</v>
      </c>
      <c r="D30" s="220" t="s">
        <v>38</v>
      </c>
      <c r="E30" s="221">
        <f>E31+E35</f>
        <v>0</v>
      </c>
      <c r="F30" s="221" t="s">
        <v>38</v>
      </c>
      <c r="G30" s="221" t="s">
        <v>38</v>
      </c>
      <c r="H30" s="221" t="s">
        <v>38</v>
      </c>
      <c r="I30" s="221" t="s">
        <v>38</v>
      </c>
      <c r="J30" s="221">
        <f>J31</f>
        <v>0</v>
      </c>
      <c r="K30" s="221" t="s">
        <v>38</v>
      </c>
      <c r="L30" s="221">
        <f>L31+L35</f>
        <v>0</v>
      </c>
      <c r="M30" s="221" t="s">
        <v>38</v>
      </c>
      <c r="N30" s="221" t="s">
        <v>225</v>
      </c>
      <c r="O30" s="221">
        <f t="shared" ref="O30:O31" si="10">O31</f>
        <v>0</v>
      </c>
      <c r="P30" s="221" t="s">
        <v>38</v>
      </c>
      <c r="Q30" s="221" t="s">
        <v>38</v>
      </c>
      <c r="R30" s="221" t="s">
        <v>38</v>
      </c>
      <c r="S30" s="221" t="s">
        <v>38</v>
      </c>
      <c r="T30" s="221">
        <f>T31</f>
        <v>0</v>
      </c>
      <c r="U30" s="220" t="s">
        <v>38</v>
      </c>
      <c r="V30" s="220" t="s">
        <v>38</v>
      </c>
      <c r="W30" s="220" t="s">
        <v>38</v>
      </c>
      <c r="X30" s="220" t="s">
        <v>38</v>
      </c>
      <c r="Y30" s="221">
        <f>Y31+Y35</f>
        <v>0</v>
      </c>
      <c r="Z30" s="220" t="s">
        <v>38</v>
      </c>
      <c r="AA30" s="220" t="s">
        <v>38</v>
      </c>
      <c r="AB30" s="220" t="s">
        <v>38</v>
      </c>
      <c r="AC30" s="220" t="s">
        <v>38</v>
      </c>
      <c r="AD30" s="221">
        <f>AD31</f>
        <v>0</v>
      </c>
      <c r="AE30" s="220" t="s">
        <v>38</v>
      </c>
      <c r="AF30" s="220" t="s">
        <v>38</v>
      </c>
      <c r="AG30" s="220" t="s">
        <v>38</v>
      </c>
      <c r="AH30" s="220" t="s">
        <v>38</v>
      </c>
      <c r="AI30" s="221">
        <f>AI31</f>
        <v>0</v>
      </c>
      <c r="AJ30" s="220" t="s">
        <v>38</v>
      </c>
      <c r="AK30" s="220" t="s">
        <v>38</v>
      </c>
      <c r="AL30" s="220" t="s">
        <v>38</v>
      </c>
      <c r="AM30" s="220" t="s">
        <v>38</v>
      </c>
      <c r="AN30" s="221">
        <f>AN31</f>
        <v>0</v>
      </c>
      <c r="AO30" s="220" t="s">
        <v>38</v>
      </c>
      <c r="AP30" s="221" t="s">
        <v>38</v>
      </c>
      <c r="AQ30" s="220" t="s">
        <v>38</v>
      </c>
      <c r="AR30" s="220" t="s">
        <v>38</v>
      </c>
      <c r="AS30" s="221">
        <f>AS31+AS35</f>
        <v>0</v>
      </c>
      <c r="AT30" s="220" t="s">
        <v>38</v>
      </c>
      <c r="AU30" s="220" t="s">
        <v>38</v>
      </c>
      <c r="AV30" s="220" t="s">
        <v>38</v>
      </c>
      <c r="AW30" s="220" t="s">
        <v>38</v>
      </c>
      <c r="AX30" s="220" t="s">
        <v>38</v>
      </c>
      <c r="AY30" s="220" t="s">
        <v>38</v>
      </c>
      <c r="AZ30" s="221" t="s">
        <v>38</v>
      </c>
      <c r="BA30" s="220" t="s">
        <v>38</v>
      </c>
      <c r="BB30" s="221" t="s">
        <v>38</v>
      </c>
      <c r="BC30" s="221">
        <f>BC31+BC35</f>
        <v>0</v>
      </c>
      <c r="BD30" s="221" t="s">
        <v>38</v>
      </c>
      <c r="BE30" s="221" t="s">
        <v>38</v>
      </c>
      <c r="BF30" s="221" t="s">
        <v>38</v>
      </c>
      <c r="BG30" s="221" t="s">
        <v>38</v>
      </c>
      <c r="BH30" s="221">
        <f t="shared" ref="BH30:BH31" si="11">BH31</f>
        <v>0</v>
      </c>
      <c r="BI30" s="221" t="s">
        <v>38</v>
      </c>
      <c r="BJ30" s="221">
        <f>BJ35</f>
        <v>0</v>
      </c>
      <c r="BK30" s="221" t="s">
        <v>38</v>
      </c>
      <c r="BL30" s="221" t="s">
        <v>38</v>
      </c>
      <c r="BM30" s="221">
        <f>BM31</f>
        <v>0</v>
      </c>
      <c r="BN30" s="221" t="s">
        <v>38</v>
      </c>
      <c r="BO30" s="221" t="s">
        <v>38</v>
      </c>
      <c r="BP30" s="221" t="s">
        <v>38</v>
      </c>
      <c r="BQ30" s="221" t="s">
        <v>38</v>
      </c>
      <c r="BR30" s="221">
        <f>BR31</f>
        <v>0</v>
      </c>
      <c r="BS30" s="221" t="s">
        <v>38</v>
      </c>
      <c r="BT30" s="221" t="s">
        <v>38</v>
      </c>
      <c r="BU30" s="221" t="s">
        <v>38</v>
      </c>
      <c r="BV30" s="222" t="s">
        <v>38</v>
      </c>
      <c r="BW30" s="221">
        <f>BW31</f>
        <v>0</v>
      </c>
      <c r="BX30" s="222" t="s">
        <v>38</v>
      </c>
      <c r="BY30" s="222" t="s">
        <v>38</v>
      </c>
      <c r="BZ30" s="222" t="s">
        <v>38</v>
      </c>
      <c r="CA30" s="222" t="s">
        <v>38</v>
      </c>
      <c r="CB30" s="221">
        <f>CB31</f>
        <v>0</v>
      </c>
      <c r="CC30" s="222" t="s">
        <v>38</v>
      </c>
      <c r="CD30" s="222" t="s">
        <v>38</v>
      </c>
      <c r="CE30" s="222" t="s">
        <v>38</v>
      </c>
      <c r="CF30" s="222" t="s">
        <v>38</v>
      </c>
      <c r="CG30" s="221">
        <f>CG31</f>
        <v>0</v>
      </c>
      <c r="CH30" s="222" t="s">
        <v>38</v>
      </c>
      <c r="CI30" s="222" t="s">
        <v>38</v>
      </c>
      <c r="CJ30" s="222" t="s">
        <v>38</v>
      </c>
      <c r="CK30" s="222" t="s">
        <v>38</v>
      </c>
      <c r="CL30" s="221">
        <f>CL31</f>
        <v>0</v>
      </c>
      <c r="CM30" s="220" t="s">
        <v>38</v>
      </c>
      <c r="CN30" s="220" t="s">
        <v>38</v>
      </c>
      <c r="CO30" s="220" t="s">
        <v>38</v>
      </c>
      <c r="CP30" s="220" t="s">
        <v>38</v>
      </c>
      <c r="CQ30" s="221">
        <f>CQ31+CQ35</f>
        <v>0</v>
      </c>
      <c r="CR30" s="220" t="s">
        <v>38</v>
      </c>
      <c r="CS30" s="220" t="s">
        <v>38</v>
      </c>
      <c r="CT30" s="220" t="s">
        <v>38</v>
      </c>
      <c r="CU30" s="220" t="s">
        <v>38</v>
      </c>
      <c r="CV30" s="220" t="s">
        <v>38</v>
      </c>
      <c r="CW30" s="220" t="s">
        <v>38</v>
      </c>
      <c r="CX30" s="221">
        <f>CX31+CX35</f>
        <v>0</v>
      </c>
      <c r="CY30" s="220" t="s">
        <v>38</v>
      </c>
      <c r="CZ30" s="221">
        <f>CZ31+CZ35</f>
        <v>0</v>
      </c>
      <c r="DA30" s="212">
        <f>DA31+DA35</f>
        <v>0</v>
      </c>
      <c r="DB30" s="220" t="s">
        <v>38</v>
      </c>
      <c r="DC30" s="220" t="s">
        <v>38</v>
      </c>
      <c r="DD30" s="221"/>
    </row>
    <row r="31" spans="1:108">
      <c r="A31" s="123" t="s">
        <v>179</v>
      </c>
      <c r="B31" s="55" t="s">
        <v>55</v>
      </c>
      <c r="C31" s="43" t="s">
        <v>37</v>
      </c>
      <c r="D31" s="161">
        <f>D32</f>
        <v>0</v>
      </c>
      <c r="E31" s="161">
        <f>E32</f>
        <v>0</v>
      </c>
      <c r="F31" s="161">
        <f t="shared" ref="F31:BP31" si="12">F32</f>
        <v>0</v>
      </c>
      <c r="G31" s="161">
        <f t="shared" si="12"/>
        <v>0</v>
      </c>
      <c r="H31" s="161">
        <f t="shared" si="12"/>
        <v>0</v>
      </c>
      <c r="I31" s="161">
        <f t="shared" si="12"/>
        <v>0</v>
      </c>
      <c r="J31" s="161">
        <f t="shared" si="12"/>
        <v>0</v>
      </c>
      <c r="K31" s="161">
        <f t="shared" si="12"/>
        <v>0</v>
      </c>
      <c r="L31" s="161">
        <f t="shared" si="12"/>
        <v>0</v>
      </c>
      <c r="M31" s="161">
        <f t="shared" si="12"/>
        <v>0</v>
      </c>
      <c r="N31" s="161">
        <f t="shared" si="12"/>
        <v>0</v>
      </c>
      <c r="O31" s="161">
        <f t="shared" si="10"/>
        <v>0</v>
      </c>
      <c r="P31" s="161">
        <f t="shared" si="12"/>
        <v>0</v>
      </c>
      <c r="Q31" s="161">
        <f t="shared" si="12"/>
        <v>0</v>
      </c>
      <c r="R31" s="161">
        <f t="shared" si="12"/>
        <v>0</v>
      </c>
      <c r="S31" s="161">
        <f t="shared" si="12"/>
        <v>0</v>
      </c>
      <c r="T31" s="161">
        <f t="shared" si="12"/>
        <v>0</v>
      </c>
      <c r="U31" s="161">
        <f t="shared" si="12"/>
        <v>0</v>
      </c>
      <c r="V31" s="161">
        <f t="shared" si="12"/>
        <v>0</v>
      </c>
      <c r="W31" s="161">
        <f t="shared" si="12"/>
        <v>0</v>
      </c>
      <c r="X31" s="161">
        <f t="shared" si="12"/>
        <v>0</v>
      </c>
      <c r="Y31" s="161">
        <f t="shared" si="12"/>
        <v>0</v>
      </c>
      <c r="Z31" s="161">
        <f t="shared" si="12"/>
        <v>0</v>
      </c>
      <c r="AA31" s="161">
        <f t="shared" si="12"/>
        <v>0</v>
      </c>
      <c r="AB31" s="161">
        <f t="shared" si="12"/>
        <v>0</v>
      </c>
      <c r="AC31" s="161">
        <f t="shared" si="12"/>
        <v>0</v>
      </c>
      <c r="AD31" s="161">
        <f t="shared" si="12"/>
        <v>0</v>
      </c>
      <c r="AE31" s="161">
        <f t="shared" si="12"/>
        <v>0</v>
      </c>
      <c r="AF31" s="161">
        <f t="shared" si="12"/>
        <v>0</v>
      </c>
      <c r="AG31" s="161">
        <f t="shared" si="12"/>
        <v>0</v>
      </c>
      <c r="AH31" s="161">
        <f t="shared" si="12"/>
        <v>0</v>
      </c>
      <c r="AI31" s="161">
        <f t="shared" si="12"/>
        <v>0</v>
      </c>
      <c r="AJ31" s="161">
        <f t="shared" si="12"/>
        <v>0</v>
      </c>
      <c r="AK31" s="161">
        <f t="shared" si="12"/>
        <v>0</v>
      </c>
      <c r="AL31" s="161">
        <f t="shared" si="12"/>
        <v>0</v>
      </c>
      <c r="AM31" s="161">
        <f t="shared" si="12"/>
        <v>0</v>
      </c>
      <c r="AN31" s="161">
        <f t="shared" si="12"/>
        <v>0</v>
      </c>
      <c r="AO31" s="161">
        <f t="shared" si="12"/>
        <v>0</v>
      </c>
      <c r="AP31" s="161">
        <f t="shared" si="12"/>
        <v>0</v>
      </c>
      <c r="AQ31" s="161">
        <f t="shared" si="12"/>
        <v>0</v>
      </c>
      <c r="AR31" s="161">
        <f t="shared" si="12"/>
        <v>0</v>
      </c>
      <c r="AS31" s="161">
        <f t="shared" si="12"/>
        <v>0</v>
      </c>
      <c r="AT31" s="161">
        <f t="shared" si="12"/>
        <v>0</v>
      </c>
      <c r="AU31" s="161">
        <f t="shared" si="12"/>
        <v>0</v>
      </c>
      <c r="AV31" s="161">
        <f t="shared" si="12"/>
        <v>0</v>
      </c>
      <c r="AW31" s="161">
        <f t="shared" si="12"/>
        <v>0</v>
      </c>
      <c r="AX31" s="161">
        <f t="shared" si="12"/>
        <v>0</v>
      </c>
      <c r="AY31" s="161">
        <f t="shared" si="12"/>
        <v>0</v>
      </c>
      <c r="AZ31" s="161">
        <f t="shared" si="12"/>
        <v>0</v>
      </c>
      <c r="BA31" s="161">
        <f t="shared" si="12"/>
        <v>0</v>
      </c>
      <c r="BB31" s="161">
        <f t="shared" si="12"/>
        <v>0</v>
      </c>
      <c r="BC31" s="161">
        <f t="shared" si="12"/>
        <v>0</v>
      </c>
      <c r="BD31" s="161">
        <f t="shared" si="12"/>
        <v>0</v>
      </c>
      <c r="BE31" s="161">
        <f t="shared" si="12"/>
        <v>0</v>
      </c>
      <c r="BF31" s="161">
        <f t="shared" si="12"/>
        <v>0</v>
      </c>
      <c r="BG31" s="161">
        <f t="shared" si="12"/>
        <v>0</v>
      </c>
      <c r="BH31" s="161">
        <f t="shared" si="11"/>
        <v>0</v>
      </c>
      <c r="BI31" s="161">
        <f t="shared" si="12"/>
        <v>0</v>
      </c>
      <c r="BJ31" s="161">
        <f t="shared" si="12"/>
        <v>0</v>
      </c>
      <c r="BK31" s="161">
        <f t="shared" si="12"/>
        <v>0</v>
      </c>
      <c r="BL31" s="161">
        <f t="shared" si="12"/>
        <v>0</v>
      </c>
      <c r="BM31" s="161">
        <f t="shared" si="12"/>
        <v>0</v>
      </c>
      <c r="BN31" s="161">
        <f t="shared" si="12"/>
        <v>0</v>
      </c>
      <c r="BO31" s="161">
        <f t="shared" si="12"/>
        <v>0</v>
      </c>
      <c r="BP31" s="161">
        <f t="shared" si="12"/>
        <v>0</v>
      </c>
      <c r="BQ31" s="161">
        <f t="shared" ref="BQ31:DC31" si="13">BQ32</f>
        <v>0</v>
      </c>
      <c r="BR31" s="161">
        <f t="shared" si="13"/>
        <v>0</v>
      </c>
      <c r="BS31" s="161">
        <f t="shared" si="13"/>
        <v>0</v>
      </c>
      <c r="BT31" s="161">
        <f t="shared" si="13"/>
        <v>0</v>
      </c>
      <c r="BU31" s="161">
        <f t="shared" si="13"/>
        <v>0</v>
      </c>
      <c r="BV31" s="161">
        <f t="shared" si="13"/>
        <v>0</v>
      </c>
      <c r="BW31" s="161">
        <f t="shared" si="13"/>
        <v>0</v>
      </c>
      <c r="BX31" s="161">
        <f t="shared" si="13"/>
        <v>0</v>
      </c>
      <c r="BY31" s="161">
        <f t="shared" si="13"/>
        <v>0</v>
      </c>
      <c r="BZ31" s="161">
        <f t="shared" si="13"/>
        <v>0</v>
      </c>
      <c r="CA31" s="161">
        <f t="shared" si="13"/>
        <v>0</v>
      </c>
      <c r="CB31" s="161">
        <f t="shared" si="13"/>
        <v>0</v>
      </c>
      <c r="CC31" s="161">
        <f t="shared" si="13"/>
        <v>0</v>
      </c>
      <c r="CD31" s="161">
        <f t="shared" si="13"/>
        <v>0</v>
      </c>
      <c r="CE31" s="161">
        <f t="shared" si="13"/>
        <v>0</v>
      </c>
      <c r="CF31" s="161">
        <f t="shared" si="13"/>
        <v>0</v>
      </c>
      <c r="CG31" s="161">
        <f t="shared" si="13"/>
        <v>0</v>
      </c>
      <c r="CH31" s="161">
        <f t="shared" si="13"/>
        <v>0</v>
      </c>
      <c r="CI31" s="161">
        <f t="shared" si="13"/>
        <v>0</v>
      </c>
      <c r="CJ31" s="161">
        <f t="shared" si="13"/>
        <v>0</v>
      </c>
      <c r="CK31" s="161">
        <f t="shared" si="13"/>
        <v>0</v>
      </c>
      <c r="CL31" s="161">
        <f t="shared" si="13"/>
        <v>0</v>
      </c>
      <c r="CM31" s="161">
        <f t="shared" si="13"/>
        <v>0</v>
      </c>
      <c r="CN31" s="161">
        <f t="shared" si="13"/>
        <v>0</v>
      </c>
      <c r="CO31" s="161">
        <f t="shared" si="13"/>
        <v>0</v>
      </c>
      <c r="CP31" s="161">
        <f t="shared" si="13"/>
        <v>0</v>
      </c>
      <c r="CQ31" s="161">
        <f t="shared" si="13"/>
        <v>0</v>
      </c>
      <c r="CR31" s="161">
        <f t="shared" si="13"/>
        <v>0</v>
      </c>
      <c r="CS31" s="161">
        <f t="shared" si="13"/>
        <v>0</v>
      </c>
      <c r="CT31" s="161">
        <f t="shared" si="13"/>
        <v>0</v>
      </c>
      <c r="CU31" s="161">
        <f t="shared" si="13"/>
        <v>0</v>
      </c>
      <c r="CV31" s="161">
        <f t="shared" si="13"/>
        <v>0</v>
      </c>
      <c r="CW31" s="161">
        <f t="shared" si="13"/>
        <v>0</v>
      </c>
      <c r="CX31" s="161">
        <f t="shared" si="13"/>
        <v>0</v>
      </c>
      <c r="CY31" s="161">
        <f t="shared" si="13"/>
        <v>0</v>
      </c>
      <c r="CZ31" s="161">
        <f>CZ32</f>
        <v>0</v>
      </c>
      <c r="DA31" s="50">
        <f>DA32</f>
        <v>0</v>
      </c>
      <c r="DB31" s="161">
        <f t="shared" si="13"/>
        <v>0</v>
      </c>
      <c r="DC31" s="161">
        <f t="shared" si="13"/>
        <v>0</v>
      </c>
      <c r="DD31" s="223"/>
    </row>
    <row r="32" spans="1:108" ht="21">
      <c r="A32" s="155" t="s">
        <v>195</v>
      </c>
      <c r="B32" s="56" t="s">
        <v>56</v>
      </c>
      <c r="C32" s="57" t="s">
        <v>37</v>
      </c>
      <c r="D32" s="161">
        <f t="shared" ref="D32:AI32" si="14">SUM(D33:D33)</f>
        <v>0</v>
      </c>
      <c r="E32" s="161">
        <f t="shared" si="14"/>
        <v>0</v>
      </c>
      <c r="F32" s="161">
        <f>SUM(F33:F33)</f>
        <v>0</v>
      </c>
      <c r="G32" s="161">
        <f t="shared" si="14"/>
        <v>0</v>
      </c>
      <c r="H32" s="161">
        <f t="shared" si="14"/>
        <v>0</v>
      </c>
      <c r="I32" s="161">
        <f t="shared" si="14"/>
        <v>0</v>
      </c>
      <c r="J32" s="161">
        <f t="shared" si="14"/>
        <v>0</v>
      </c>
      <c r="K32" s="161">
        <f t="shared" si="14"/>
        <v>0</v>
      </c>
      <c r="L32" s="161">
        <f t="shared" si="14"/>
        <v>0</v>
      </c>
      <c r="M32" s="161">
        <f t="shared" si="14"/>
        <v>0</v>
      </c>
      <c r="N32" s="161">
        <f t="shared" si="14"/>
        <v>0</v>
      </c>
      <c r="O32" s="161">
        <f t="shared" si="14"/>
        <v>0</v>
      </c>
      <c r="P32" s="161">
        <f t="shared" si="14"/>
        <v>0</v>
      </c>
      <c r="Q32" s="161">
        <f t="shared" si="14"/>
        <v>0</v>
      </c>
      <c r="R32" s="161">
        <f t="shared" si="14"/>
        <v>0</v>
      </c>
      <c r="S32" s="161">
        <f t="shared" si="14"/>
        <v>0</v>
      </c>
      <c r="T32" s="161">
        <f t="shared" si="14"/>
        <v>0</v>
      </c>
      <c r="U32" s="161">
        <f t="shared" si="14"/>
        <v>0</v>
      </c>
      <c r="V32" s="161">
        <f t="shared" si="14"/>
        <v>0</v>
      </c>
      <c r="W32" s="161">
        <f t="shared" si="14"/>
        <v>0</v>
      </c>
      <c r="X32" s="161">
        <f t="shared" si="14"/>
        <v>0</v>
      </c>
      <c r="Y32" s="161">
        <f t="shared" si="14"/>
        <v>0</v>
      </c>
      <c r="Z32" s="161">
        <f t="shared" si="14"/>
        <v>0</v>
      </c>
      <c r="AA32" s="161">
        <f t="shared" si="14"/>
        <v>0</v>
      </c>
      <c r="AB32" s="161">
        <f t="shared" si="14"/>
        <v>0</v>
      </c>
      <c r="AC32" s="161">
        <f t="shared" si="14"/>
        <v>0</v>
      </c>
      <c r="AD32" s="161">
        <f t="shared" si="14"/>
        <v>0</v>
      </c>
      <c r="AE32" s="161">
        <f t="shared" si="14"/>
        <v>0</v>
      </c>
      <c r="AF32" s="161">
        <f t="shared" si="14"/>
        <v>0</v>
      </c>
      <c r="AG32" s="161">
        <f t="shared" si="14"/>
        <v>0</v>
      </c>
      <c r="AH32" s="161">
        <f t="shared" si="14"/>
        <v>0</v>
      </c>
      <c r="AI32" s="161">
        <f t="shared" si="14"/>
        <v>0</v>
      </c>
      <c r="AJ32" s="161">
        <f t="shared" ref="AJ32:BO32" si="15">SUM(AJ33:AJ33)</f>
        <v>0</v>
      </c>
      <c r="AK32" s="161">
        <f t="shared" si="15"/>
        <v>0</v>
      </c>
      <c r="AL32" s="161">
        <f t="shared" si="15"/>
        <v>0</v>
      </c>
      <c r="AM32" s="161">
        <f t="shared" si="15"/>
        <v>0</v>
      </c>
      <c r="AN32" s="161">
        <f t="shared" si="15"/>
        <v>0</v>
      </c>
      <c r="AO32" s="161">
        <f t="shared" si="15"/>
        <v>0</v>
      </c>
      <c r="AP32" s="161">
        <f t="shared" si="15"/>
        <v>0</v>
      </c>
      <c r="AQ32" s="161">
        <f t="shared" si="15"/>
        <v>0</v>
      </c>
      <c r="AR32" s="161">
        <f t="shared" si="15"/>
        <v>0</v>
      </c>
      <c r="AS32" s="161">
        <f t="shared" si="15"/>
        <v>0</v>
      </c>
      <c r="AT32" s="161">
        <f t="shared" si="15"/>
        <v>0</v>
      </c>
      <c r="AU32" s="161">
        <f t="shared" si="15"/>
        <v>0</v>
      </c>
      <c r="AV32" s="161">
        <f t="shared" si="15"/>
        <v>0</v>
      </c>
      <c r="AW32" s="161">
        <f t="shared" si="15"/>
        <v>0</v>
      </c>
      <c r="AX32" s="161">
        <f t="shared" si="15"/>
        <v>0</v>
      </c>
      <c r="AY32" s="161">
        <f t="shared" si="15"/>
        <v>0</v>
      </c>
      <c r="AZ32" s="161">
        <f t="shared" si="15"/>
        <v>0</v>
      </c>
      <c r="BA32" s="161">
        <f t="shared" si="15"/>
        <v>0</v>
      </c>
      <c r="BB32" s="161">
        <f t="shared" si="15"/>
        <v>0</v>
      </c>
      <c r="BC32" s="161">
        <f t="shared" si="15"/>
        <v>0</v>
      </c>
      <c r="BD32" s="161">
        <f t="shared" si="15"/>
        <v>0</v>
      </c>
      <c r="BE32" s="161">
        <f t="shared" si="15"/>
        <v>0</v>
      </c>
      <c r="BF32" s="161">
        <f t="shared" si="15"/>
        <v>0</v>
      </c>
      <c r="BG32" s="161">
        <f t="shared" si="15"/>
        <v>0</v>
      </c>
      <c r="BH32" s="161">
        <f t="shared" si="15"/>
        <v>0</v>
      </c>
      <c r="BI32" s="161">
        <f t="shared" si="15"/>
        <v>0</v>
      </c>
      <c r="BJ32" s="161">
        <f t="shared" si="15"/>
        <v>0</v>
      </c>
      <c r="BK32" s="161">
        <f t="shared" si="15"/>
        <v>0</v>
      </c>
      <c r="BL32" s="161">
        <f t="shared" si="15"/>
        <v>0</v>
      </c>
      <c r="BM32" s="161">
        <f t="shared" si="15"/>
        <v>0</v>
      </c>
      <c r="BN32" s="161">
        <f t="shared" si="15"/>
        <v>0</v>
      </c>
      <c r="BO32" s="161">
        <f t="shared" si="15"/>
        <v>0</v>
      </c>
      <c r="BP32" s="161">
        <f t="shared" ref="BP32:CU32" si="16">SUM(BP33:BP33)</f>
        <v>0</v>
      </c>
      <c r="BQ32" s="161">
        <f t="shared" si="16"/>
        <v>0</v>
      </c>
      <c r="BR32" s="161">
        <f t="shared" si="16"/>
        <v>0</v>
      </c>
      <c r="BS32" s="161">
        <f t="shared" si="16"/>
        <v>0</v>
      </c>
      <c r="BT32" s="161">
        <f t="shared" si="16"/>
        <v>0</v>
      </c>
      <c r="BU32" s="161">
        <f t="shared" si="16"/>
        <v>0</v>
      </c>
      <c r="BV32" s="161">
        <f t="shared" si="16"/>
        <v>0</v>
      </c>
      <c r="BW32" s="161">
        <f t="shared" si="16"/>
        <v>0</v>
      </c>
      <c r="BX32" s="161">
        <f t="shared" si="16"/>
        <v>0</v>
      </c>
      <c r="BY32" s="161">
        <f t="shared" si="16"/>
        <v>0</v>
      </c>
      <c r="BZ32" s="161">
        <f t="shared" si="16"/>
        <v>0</v>
      </c>
      <c r="CA32" s="161">
        <f t="shared" si="16"/>
        <v>0</v>
      </c>
      <c r="CB32" s="161">
        <f t="shared" si="16"/>
        <v>0</v>
      </c>
      <c r="CC32" s="161">
        <f t="shared" si="16"/>
        <v>0</v>
      </c>
      <c r="CD32" s="161">
        <f t="shared" si="16"/>
        <v>0</v>
      </c>
      <c r="CE32" s="161">
        <f t="shared" si="16"/>
        <v>0</v>
      </c>
      <c r="CF32" s="161">
        <f t="shared" si="16"/>
        <v>0</v>
      </c>
      <c r="CG32" s="161">
        <f t="shared" si="16"/>
        <v>0</v>
      </c>
      <c r="CH32" s="161">
        <f t="shared" si="16"/>
        <v>0</v>
      </c>
      <c r="CI32" s="161">
        <f t="shared" si="16"/>
        <v>0</v>
      </c>
      <c r="CJ32" s="161">
        <f t="shared" si="16"/>
        <v>0</v>
      </c>
      <c r="CK32" s="161">
        <f t="shared" si="16"/>
        <v>0</v>
      </c>
      <c r="CL32" s="161">
        <f t="shared" si="16"/>
        <v>0</v>
      </c>
      <c r="CM32" s="161">
        <f t="shared" si="16"/>
        <v>0</v>
      </c>
      <c r="CN32" s="161">
        <f t="shared" si="16"/>
        <v>0</v>
      </c>
      <c r="CO32" s="161">
        <f t="shared" si="16"/>
        <v>0</v>
      </c>
      <c r="CP32" s="161">
        <f t="shared" si="16"/>
        <v>0</v>
      </c>
      <c r="CQ32" s="161">
        <f t="shared" si="16"/>
        <v>0</v>
      </c>
      <c r="CR32" s="161">
        <f t="shared" si="16"/>
        <v>0</v>
      </c>
      <c r="CS32" s="161">
        <f t="shared" si="16"/>
        <v>0</v>
      </c>
      <c r="CT32" s="161">
        <f t="shared" si="16"/>
        <v>0</v>
      </c>
      <c r="CU32" s="161">
        <f t="shared" si="16"/>
        <v>0</v>
      </c>
      <c r="CV32" s="161">
        <f t="shared" ref="CV32:DC32" si="17">SUM(CV33:CV33)</f>
        <v>0</v>
      </c>
      <c r="CW32" s="161">
        <f t="shared" si="17"/>
        <v>0</v>
      </c>
      <c r="CX32" s="161">
        <f t="shared" si="17"/>
        <v>0</v>
      </c>
      <c r="CY32" s="161">
        <f t="shared" si="17"/>
        <v>0</v>
      </c>
      <c r="CZ32" s="161">
        <f t="shared" si="17"/>
        <v>0</v>
      </c>
      <c r="DA32" s="161">
        <f t="shared" si="17"/>
        <v>0</v>
      </c>
      <c r="DB32" s="161">
        <f t="shared" si="17"/>
        <v>0</v>
      </c>
      <c r="DC32" s="161">
        <f t="shared" si="17"/>
        <v>0</v>
      </c>
      <c r="DD32" s="223"/>
    </row>
    <row r="33" spans="1:108" ht="60">
      <c r="A33" s="176" t="str">
        <f>'12 освоение'!A31</f>
        <v>1.3.1.1</v>
      </c>
      <c r="B33" s="224" t="str">
        <f>'12 освоение'!B31</f>
        <v>Модернизация АСУ_ТП (ПИР, СМР, ПНР, поставка оборудования)</v>
      </c>
      <c r="C33" s="176" t="str">
        <f>'12 освоение'!C31</f>
        <v>M_013</v>
      </c>
      <c r="D33" s="216" t="s">
        <v>38</v>
      </c>
      <c r="E33" s="158">
        <f t="shared" ref="E33:E34" si="18">O33+Y33+AI33+AS33</f>
        <v>0</v>
      </c>
      <c r="F33" s="216" t="s">
        <v>38</v>
      </c>
      <c r="G33" s="216" t="s">
        <v>38</v>
      </c>
      <c r="H33" s="216" t="s">
        <v>38</v>
      </c>
      <c r="I33" s="216" t="s">
        <v>38</v>
      </c>
      <c r="J33" s="216">
        <f t="shared" ref="J33:J34" si="19">T33+AD33+AN33+AX33</f>
        <v>0</v>
      </c>
      <c r="K33" s="216" t="s">
        <v>38</v>
      </c>
      <c r="L33" s="216" t="s">
        <v>38</v>
      </c>
      <c r="M33" s="216" t="s">
        <v>38</v>
      </c>
      <c r="N33" s="216" t="s">
        <v>38</v>
      </c>
      <c r="O33" s="216">
        <f>'12 освоение'!N31</f>
        <v>0</v>
      </c>
      <c r="P33" s="216" t="s">
        <v>38</v>
      </c>
      <c r="Q33" s="216" t="s">
        <v>38</v>
      </c>
      <c r="R33" s="216" t="s">
        <v>38</v>
      </c>
      <c r="S33" s="216" t="s">
        <v>38</v>
      </c>
      <c r="T33" s="216">
        <v>0</v>
      </c>
      <c r="U33" s="216" t="s">
        <v>38</v>
      </c>
      <c r="V33" s="216" t="s">
        <v>38</v>
      </c>
      <c r="W33" s="216" t="s">
        <v>38</v>
      </c>
      <c r="X33" s="216" t="s">
        <v>38</v>
      </c>
      <c r="Y33" s="216">
        <f>'12 освоение'!R31</f>
        <v>0</v>
      </c>
      <c r="Z33" s="216" t="s">
        <v>38</v>
      </c>
      <c r="AA33" s="216" t="s">
        <v>38</v>
      </c>
      <c r="AB33" s="216" t="s">
        <v>38</v>
      </c>
      <c r="AC33" s="216" t="s">
        <v>38</v>
      </c>
      <c r="AD33" s="216">
        <v>0</v>
      </c>
      <c r="AE33" s="216" t="s">
        <v>38</v>
      </c>
      <c r="AF33" s="216" t="s">
        <v>38</v>
      </c>
      <c r="AG33" s="216" t="s">
        <v>38</v>
      </c>
      <c r="AH33" s="216" t="s">
        <v>38</v>
      </c>
      <c r="AI33" s="216">
        <f>'12 освоение'!V31</f>
        <v>0</v>
      </c>
      <c r="AJ33" s="216" t="s">
        <v>38</v>
      </c>
      <c r="AK33" s="216" t="s">
        <v>38</v>
      </c>
      <c r="AL33" s="216" t="s">
        <v>38</v>
      </c>
      <c r="AM33" s="216" t="s">
        <v>38</v>
      </c>
      <c r="AN33" s="127">
        <v>0</v>
      </c>
      <c r="AO33" s="216" t="s">
        <v>38</v>
      </c>
      <c r="AP33" s="216" t="s">
        <v>38</v>
      </c>
      <c r="AQ33" s="216" t="s">
        <v>38</v>
      </c>
      <c r="AR33" s="216" t="s">
        <v>38</v>
      </c>
      <c r="AS33" s="216">
        <v>0</v>
      </c>
      <c r="AT33" s="216" t="s">
        <v>38</v>
      </c>
      <c r="AU33" s="216" t="s">
        <v>38</v>
      </c>
      <c r="AV33" s="216" t="s">
        <v>38</v>
      </c>
      <c r="AW33" s="216" t="s">
        <v>38</v>
      </c>
      <c r="AX33" s="225">
        <v>0</v>
      </c>
      <c r="AY33" s="216" t="s">
        <v>38</v>
      </c>
      <c r="AZ33" s="216" t="s">
        <v>38</v>
      </c>
      <c r="BA33" s="216" t="s">
        <v>38</v>
      </c>
      <c r="BB33" s="216" t="s">
        <v>38</v>
      </c>
      <c r="BC33" s="226">
        <v>0</v>
      </c>
      <c r="BD33" s="216" t="s">
        <v>38</v>
      </c>
      <c r="BE33" s="216" t="s">
        <v>38</v>
      </c>
      <c r="BF33" s="216" t="s">
        <v>38</v>
      </c>
      <c r="BG33" s="216" t="s">
        <v>38</v>
      </c>
      <c r="BH33" s="216">
        <v>0</v>
      </c>
      <c r="BI33" s="216" t="s">
        <v>38</v>
      </c>
      <c r="BJ33" s="216" t="s">
        <v>38</v>
      </c>
      <c r="BK33" s="216" t="s">
        <v>38</v>
      </c>
      <c r="BL33" s="227" t="s">
        <v>38</v>
      </c>
      <c r="BM33" s="214">
        <v>0</v>
      </c>
      <c r="BN33" s="216" t="s">
        <v>38</v>
      </c>
      <c r="BO33" s="216" t="s">
        <v>38</v>
      </c>
      <c r="BP33" s="216" t="s">
        <v>38</v>
      </c>
      <c r="BQ33" s="216" t="s">
        <v>38</v>
      </c>
      <c r="BR33" s="216">
        <v>0</v>
      </c>
      <c r="BS33" s="216" t="s">
        <v>38</v>
      </c>
      <c r="BT33" s="216" t="s">
        <v>38</v>
      </c>
      <c r="BU33" s="216" t="s">
        <v>38</v>
      </c>
      <c r="BV33" s="216" t="s">
        <v>38</v>
      </c>
      <c r="BW33" s="216">
        <f>'12 освоение'!T31</f>
        <v>0</v>
      </c>
      <c r="BX33" s="216" t="s">
        <v>38</v>
      </c>
      <c r="BY33" s="216" t="s">
        <v>38</v>
      </c>
      <c r="BZ33" s="216" t="s">
        <v>38</v>
      </c>
      <c r="CA33" s="216" t="s">
        <v>38</v>
      </c>
      <c r="CB33" s="216">
        <v>0</v>
      </c>
      <c r="CC33" s="216" t="s">
        <v>38</v>
      </c>
      <c r="CD33" s="216" t="s">
        <v>38</v>
      </c>
      <c r="CE33" s="216" t="s">
        <v>38</v>
      </c>
      <c r="CF33" s="216" t="s">
        <v>38</v>
      </c>
      <c r="CG33" s="216">
        <v>0</v>
      </c>
      <c r="CH33" s="216" t="s">
        <v>38</v>
      </c>
      <c r="CI33" s="216" t="s">
        <v>38</v>
      </c>
      <c r="CJ33" s="216" t="s">
        <v>38</v>
      </c>
      <c r="CK33" s="216" t="s">
        <v>38</v>
      </c>
      <c r="CL33" s="216">
        <v>0</v>
      </c>
      <c r="CM33" s="216" t="s">
        <v>38</v>
      </c>
      <c r="CN33" s="216" t="s">
        <v>38</v>
      </c>
      <c r="CO33" s="216" t="s">
        <v>38</v>
      </c>
      <c r="CP33" s="216" t="s">
        <v>38</v>
      </c>
      <c r="CQ33" s="214">
        <v>0</v>
      </c>
      <c r="CR33" s="214" t="s">
        <v>38</v>
      </c>
      <c r="CS33" s="214" t="s">
        <v>38</v>
      </c>
      <c r="CT33" s="214" t="s">
        <v>38</v>
      </c>
      <c r="CU33" s="214" t="s">
        <v>38</v>
      </c>
      <c r="CV33" s="214">
        <v>0</v>
      </c>
      <c r="CW33" s="214" t="s">
        <v>38</v>
      </c>
      <c r="CX33" s="216" t="s">
        <v>38</v>
      </c>
      <c r="CY33" s="216" t="s">
        <v>38</v>
      </c>
      <c r="CZ33" s="216">
        <f t="shared" ref="CZ33:CZ34" si="20">O33-BM33</f>
        <v>0</v>
      </c>
      <c r="DA33" s="164">
        <v>0</v>
      </c>
      <c r="DB33" s="216" t="s">
        <v>38</v>
      </c>
      <c r="DC33" s="228" t="s">
        <v>38</v>
      </c>
      <c r="DD33" s="229" t="str">
        <f>'12 освоение'!AI31</f>
        <v>Долгосрочный проект. Период реализации 2022-2025гг. В рамках договора 2022 года. 
Этап 3. Согласование проектной документации, ПВР и ПМИ включая согласование АО «Ленгидропроект» и АО «СО ЕЭС», проведение и получение положительного заключения негосударственной экспертизы сметной документации, а также негосударственной экспертизы соответствия АСУ ТП требованиям информационной безопасности.</v>
      </c>
    </row>
    <row r="34" spans="1:108">
      <c r="A34" s="176" t="str">
        <f>'12 освоение'!A32</f>
        <v>1.3.1.1</v>
      </c>
      <c r="B34" s="224" t="str">
        <f>'12 освоение'!B32</f>
        <v>Модернизация Scada AgreeGate в системе СОТИ АССО Светлинской ГЭС</v>
      </c>
      <c r="C34" s="176" t="str">
        <f>'12 освоение'!C32</f>
        <v>N_008</v>
      </c>
      <c r="D34" s="216" t="s">
        <v>38</v>
      </c>
      <c r="E34" s="158">
        <f t="shared" si="18"/>
        <v>0</v>
      </c>
      <c r="F34" s="216" t="s">
        <v>38</v>
      </c>
      <c r="G34" s="216" t="s">
        <v>38</v>
      </c>
      <c r="H34" s="216" t="s">
        <v>38</v>
      </c>
      <c r="I34" s="216" t="s">
        <v>38</v>
      </c>
      <c r="J34" s="216">
        <f t="shared" si="19"/>
        <v>0</v>
      </c>
      <c r="K34" s="216" t="s">
        <v>38</v>
      </c>
      <c r="L34" s="216" t="s">
        <v>38</v>
      </c>
      <c r="M34" s="216" t="s">
        <v>38</v>
      </c>
      <c r="N34" s="216" t="s">
        <v>38</v>
      </c>
      <c r="O34" s="216">
        <f>'12 освоение'!N32</f>
        <v>0</v>
      </c>
      <c r="P34" s="216" t="s">
        <v>38</v>
      </c>
      <c r="Q34" s="216" t="s">
        <v>38</v>
      </c>
      <c r="R34" s="216" t="s">
        <v>38</v>
      </c>
      <c r="S34" s="216" t="s">
        <v>38</v>
      </c>
      <c r="T34" s="216">
        <v>0</v>
      </c>
      <c r="U34" s="216" t="s">
        <v>38</v>
      </c>
      <c r="V34" s="216" t="s">
        <v>38</v>
      </c>
      <c r="W34" s="216" t="s">
        <v>38</v>
      </c>
      <c r="X34" s="216" t="s">
        <v>38</v>
      </c>
      <c r="Y34" s="216">
        <f>'12 освоение'!R32</f>
        <v>0</v>
      </c>
      <c r="Z34" s="216" t="s">
        <v>38</v>
      </c>
      <c r="AA34" s="216" t="s">
        <v>38</v>
      </c>
      <c r="AB34" s="216" t="s">
        <v>38</v>
      </c>
      <c r="AC34" s="216" t="s">
        <v>38</v>
      </c>
      <c r="AD34" s="216">
        <v>0</v>
      </c>
      <c r="AE34" s="216" t="s">
        <v>38</v>
      </c>
      <c r="AF34" s="216" t="s">
        <v>38</v>
      </c>
      <c r="AG34" s="216" t="s">
        <v>38</v>
      </c>
      <c r="AH34" s="216" t="s">
        <v>38</v>
      </c>
      <c r="AI34" s="216">
        <f>'12 освоение'!V32</f>
        <v>0</v>
      </c>
      <c r="AJ34" s="216" t="s">
        <v>38</v>
      </c>
      <c r="AK34" s="216" t="s">
        <v>38</v>
      </c>
      <c r="AL34" s="216" t="s">
        <v>38</v>
      </c>
      <c r="AM34" s="216" t="s">
        <v>38</v>
      </c>
      <c r="AN34" s="127">
        <v>0</v>
      </c>
      <c r="AO34" s="216" t="s">
        <v>38</v>
      </c>
      <c r="AP34" s="216" t="s">
        <v>38</v>
      </c>
      <c r="AQ34" s="216" t="s">
        <v>38</v>
      </c>
      <c r="AR34" s="216" t="s">
        <v>38</v>
      </c>
      <c r="AS34" s="216">
        <v>0</v>
      </c>
      <c r="AT34" s="216" t="s">
        <v>38</v>
      </c>
      <c r="AU34" s="216" t="s">
        <v>38</v>
      </c>
      <c r="AV34" s="216" t="s">
        <v>38</v>
      </c>
      <c r="AW34" s="216" t="s">
        <v>38</v>
      </c>
      <c r="AX34" s="225">
        <v>0</v>
      </c>
      <c r="AY34" s="216" t="s">
        <v>38</v>
      </c>
      <c r="AZ34" s="216" t="s">
        <v>38</v>
      </c>
      <c r="BA34" s="216" t="s">
        <v>38</v>
      </c>
      <c r="BB34" s="216" t="s">
        <v>38</v>
      </c>
      <c r="BC34" s="226">
        <v>0</v>
      </c>
      <c r="BD34" s="216" t="s">
        <v>38</v>
      </c>
      <c r="BE34" s="216" t="s">
        <v>38</v>
      </c>
      <c r="BF34" s="216" t="s">
        <v>38</v>
      </c>
      <c r="BG34" s="216" t="s">
        <v>38</v>
      </c>
      <c r="BH34" s="216">
        <v>0</v>
      </c>
      <c r="BI34" s="216" t="s">
        <v>38</v>
      </c>
      <c r="BJ34" s="216" t="s">
        <v>38</v>
      </c>
      <c r="BK34" s="216" t="s">
        <v>38</v>
      </c>
      <c r="BL34" s="227" t="s">
        <v>38</v>
      </c>
      <c r="BM34" s="214">
        <v>0</v>
      </c>
      <c r="BN34" s="216" t="s">
        <v>38</v>
      </c>
      <c r="BO34" s="216" t="s">
        <v>38</v>
      </c>
      <c r="BP34" s="216" t="s">
        <v>38</v>
      </c>
      <c r="BQ34" s="216" t="s">
        <v>38</v>
      </c>
      <c r="BR34" s="216">
        <v>0</v>
      </c>
      <c r="BS34" s="216" t="s">
        <v>38</v>
      </c>
      <c r="BT34" s="216" t="s">
        <v>38</v>
      </c>
      <c r="BU34" s="216" t="s">
        <v>38</v>
      </c>
      <c r="BV34" s="216" t="s">
        <v>38</v>
      </c>
      <c r="BW34" s="216">
        <f>'12 освоение'!T32</f>
        <v>0</v>
      </c>
      <c r="BX34" s="216" t="s">
        <v>38</v>
      </c>
      <c r="BY34" s="216" t="s">
        <v>38</v>
      </c>
      <c r="BZ34" s="216" t="s">
        <v>38</v>
      </c>
      <c r="CA34" s="216" t="s">
        <v>38</v>
      </c>
      <c r="CB34" s="216">
        <v>0</v>
      </c>
      <c r="CC34" s="216" t="s">
        <v>38</v>
      </c>
      <c r="CD34" s="216" t="s">
        <v>38</v>
      </c>
      <c r="CE34" s="216" t="s">
        <v>38</v>
      </c>
      <c r="CF34" s="216" t="s">
        <v>38</v>
      </c>
      <c r="CG34" s="216">
        <v>0</v>
      </c>
      <c r="CH34" s="216" t="s">
        <v>38</v>
      </c>
      <c r="CI34" s="216" t="s">
        <v>38</v>
      </c>
      <c r="CJ34" s="216" t="s">
        <v>38</v>
      </c>
      <c r="CK34" s="216" t="s">
        <v>38</v>
      </c>
      <c r="CL34" s="216">
        <v>0</v>
      </c>
      <c r="CM34" s="216" t="s">
        <v>38</v>
      </c>
      <c r="CN34" s="216" t="s">
        <v>38</v>
      </c>
      <c r="CO34" s="216" t="s">
        <v>38</v>
      </c>
      <c r="CP34" s="216" t="s">
        <v>38</v>
      </c>
      <c r="CQ34" s="214">
        <v>0</v>
      </c>
      <c r="CR34" s="214" t="s">
        <v>38</v>
      </c>
      <c r="CS34" s="214" t="s">
        <v>38</v>
      </c>
      <c r="CT34" s="214" t="s">
        <v>38</v>
      </c>
      <c r="CU34" s="214" t="s">
        <v>38</v>
      </c>
      <c r="CV34" s="214">
        <v>0</v>
      </c>
      <c r="CW34" s="214" t="s">
        <v>38</v>
      </c>
      <c r="CX34" s="216" t="s">
        <v>38</v>
      </c>
      <c r="CY34" s="216" t="s">
        <v>38</v>
      </c>
      <c r="CZ34" s="216">
        <f t="shared" si="20"/>
        <v>0</v>
      </c>
      <c r="DA34" s="164">
        <v>1</v>
      </c>
      <c r="DB34" s="216" t="s">
        <v>38</v>
      </c>
      <c r="DC34" s="228" t="s">
        <v>38</v>
      </c>
      <c r="DD34" s="229"/>
    </row>
    <row r="35" spans="1:108">
      <c r="A35" s="43" t="s">
        <v>63</v>
      </c>
      <c r="B35" s="49" t="s">
        <v>64</v>
      </c>
      <c r="C35" s="43" t="s">
        <v>37</v>
      </c>
      <c r="D35" s="68" t="str">
        <f t="shared" ref="D35:D36" si="21">D36</f>
        <v>нд</v>
      </c>
      <c r="E35" s="68">
        <f t="shared" ref="E35:BP35" si="22">E36</f>
        <v>0</v>
      </c>
      <c r="F35" s="68" t="str">
        <f t="shared" si="22"/>
        <v>нд</v>
      </c>
      <c r="G35" s="68" t="str">
        <f t="shared" si="22"/>
        <v>нд</v>
      </c>
      <c r="H35" s="68" t="str">
        <f t="shared" si="22"/>
        <v>нд</v>
      </c>
      <c r="I35" s="68" t="str">
        <f t="shared" si="22"/>
        <v>нд</v>
      </c>
      <c r="J35" s="68">
        <f t="shared" si="22"/>
        <v>0</v>
      </c>
      <c r="K35" s="68" t="str">
        <f t="shared" si="22"/>
        <v>нд</v>
      </c>
      <c r="L35" s="68">
        <f t="shared" si="22"/>
        <v>0</v>
      </c>
      <c r="M35" s="68" t="str">
        <f t="shared" si="22"/>
        <v>нд</v>
      </c>
      <c r="N35" s="68" t="str">
        <f t="shared" si="22"/>
        <v>нд</v>
      </c>
      <c r="O35" s="68">
        <f t="shared" si="22"/>
        <v>0</v>
      </c>
      <c r="P35" s="68" t="str">
        <f t="shared" si="22"/>
        <v>нд</v>
      </c>
      <c r="Q35" s="68" t="str">
        <f t="shared" si="22"/>
        <v>нд</v>
      </c>
      <c r="R35" s="68" t="str">
        <f t="shared" si="22"/>
        <v>нд</v>
      </c>
      <c r="S35" s="68" t="str">
        <f t="shared" si="22"/>
        <v>нд</v>
      </c>
      <c r="T35" s="68">
        <f t="shared" si="22"/>
        <v>0</v>
      </c>
      <c r="U35" s="68" t="str">
        <f t="shared" si="22"/>
        <v>нд</v>
      </c>
      <c r="V35" s="68">
        <f t="shared" si="22"/>
        <v>0</v>
      </c>
      <c r="W35" s="68" t="str">
        <f t="shared" si="22"/>
        <v>нд</v>
      </c>
      <c r="X35" s="68" t="str">
        <f t="shared" si="22"/>
        <v>нд</v>
      </c>
      <c r="Y35" s="68">
        <v>0</v>
      </c>
      <c r="Z35" s="68" t="str">
        <f t="shared" si="22"/>
        <v>нд</v>
      </c>
      <c r="AA35" s="68" t="str">
        <f t="shared" si="22"/>
        <v>нд</v>
      </c>
      <c r="AB35" s="68" t="str">
        <f t="shared" si="22"/>
        <v>нд</v>
      </c>
      <c r="AC35" s="68" t="str">
        <f t="shared" si="22"/>
        <v>нд</v>
      </c>
      <c r="AD35" s="68">
        <f t="shared" si="22"/>
        <v>0</v>
      </c>
      <c r="AE35" s="68" t="str">
        <f t="shared" si="22"/>
        <v>нд</v>
      </c>
      <c r="AF35" s="68">
        <f t="shared" si="22"/>
        <v>0</v>
      </c>
      <c r="AG35" s="68" t="str">
        <f t="shared" si="22"/>
        <v>нд</v>
      </c>
      <c r="AH35" s="68" t="str">
        <f t="shared" si="22"/>
        <v>нд</v>
      </c>
      <c r="AI35" s="230">
        <f t="shared" si="22"/>
        <v>0</v>
      </c>
      <c r="AJ35" s="68" t="str">
        <f t="shared" si="22"/>
        <v>нд</v>
      </c>
      <c r="AK35" s="68" t="str">
        <f t="shared" si="22"/>
        <v>нд</v>
      </c>
      <c r="AL35" s="68" t="str">
        <f t="shared" si="22"/>
        <v>нд</v>
      </c>
      <c r="AM35" s="68" t="str">
        <f t="shared" si="22"/>
        <v>нд</v>
      </c>
      <c r="AN35" s="68">
        <f t="shared" si="22"/>
        <v>0</v>
      </c>
      <c r="AO35" s="68" t="str">
        <f t="shared" si="22"/>
        <v>нд</v>
      </c>
      <c r="AP35" s="68">
        <f t="shared" si="22"/>
        <v>0</v>
      </c>
      <c r="AQ35" s="68" t="str">
        <f t="shared" si="22"/>
        <v>нд</v>
      </c>
      <c r="AR35" s="68" t="str">
        <f t="shared" si="22"/>
        <v>нд</v>
      </c>
      <c r="AS35" s="68">
        <f t="shared" si="22"/>
        <v>0</v>
      </c>
      <c r="AT35" s="68" t="str">
        <f t="shared" si="22"/>
        <v>нд</v>
      </c>
      <c r="AU35" s="68" t="str">
        <f t="shared" si="22"/>
        <v>нд</v>
      </c>
      <c r="AV35" s="68" t="str">
        <f t="shared" si="22"/>
        <v>нд</v>
      </c>
      <c r="AW35" s="68" t="str">
        <f t="shared" si="22"/>
        <v>нд</v>
      </c>
      <c r="AX35" s="68">
        <f t="shared" si="22"/>
        <v>0</v>
      </c>
      <c r="AY35" s="68" t="str">
        <f t="shared" si="22"/>
        <v>нд</v>
      </c>
      <c r="AZ35" s="68">
        <f t="shared" si="22"/>
        <v>0</v>
      </c>
      <c r="BA35" s="68" t="str">
        <f t="shared" si="22"/>
        <v>нд</v>
      </c>
      <c r="BB35" s="68" t="str">
        <f t="shared" si="22"/>
        <v>нд</v>
      </c>
      <c r="BC35" s="68">
        <f t="shared" si="22"/>
        <v>0</v>
      </c>
      <c r="BD35" s="68" t="str">
        <f t="shared" si="22"/>
        <v>нд</v>
      </c>
      <c r="BE35" s="68" t="str">
        <f t="shared" si="22"/>
        <v>нд</v>
      </c>
      <c r="BF35" s="68" t="str">
        <f t="shared" si="22"/>
        <v>нд</v>
      </c>
      <c r="BG35" s="68" t="str">
        <f t="shared" si="22"/>
        <v>нд</v>
      </c>
      <c r="BH35" s="68">
        <f t="shared" si="22"/>
        <v>0</v>
      </c>
      <c r="BI35" s="68" t="str">
        <f t="shared" si="22"/>
        <v>нд</v>
      </c>
      <c r="BJ35" s="68">
        <f t="shared" si="22"/>
        <v>0</v>
      </c>
      <c r="BK35" s="68" t="str">
        <f t="shared" si="22"/>
        <v>нд</v>
      </c>
      <c r="BL35" s="68" t="str">
        <f t="shared" si="22"/>
        <v>нд</v>
      </c>
      <c r="BM35" s="68">
        <f t="shared" si="22"/>
        <v>0</v>
      </c>
      <c r="BN35" s="68" t="str">
        <f t="shared" si="22"/>
        <v>нд</v>
      </c>
      <c r="BO35" s="68" t="str">
        <f t="shared" si="22"/>
        <v>нд</v>
      </c>
      <c r="BP35" s="68" t="str">
        <f t="shared" si="22"/>
        <v>нд</v>
      </c>
      <c r="BQ35" s="68" t="str">
        <f t="shared" ref="BQ35:DC36" si="23">BQ36</f>
        <v>нд</v>
      </c>
      <c r="BR35" s="68">
        <f t="shared" si="23"/>
        <v>0</v>
      </c>
      <c r="BS35" s="68" t="str">
        <f t="shared" si="23"/>
        <v>нд</v>
      </c>
      <c r="BT35" s="68">
        <f t="shared" si="23"/>
        <v>0</v>
      </c>
      <c r="BU35" s="68" t="str">
        <f t="shared" si="23"/>
        <v>нд</v>
      </c>
      <c r="BV35" s="68" t="str">
        <f t="shared" si="23"/>
        <v>нд</v>
      </c>
      <c r="BW35" s="68">
        <f t="shared" si="23"/>
        <v>0</v>
      </c>
      <c r="BX35" s="68" t="str">
        <f t="shared" si="23"/>
        <v>нд</v>
      </c>
      <c r="BY35" s="68" t="str">
        <f t="shared" si="23"/>
        <v>нд</v>
      </c>
      <c r="BZ35" s="68" t="str">
        <f t="shared" si="23"/>
        <v>нд</v>
      </c>
      <c r="CA35" s="68" t="str">
        <f t="shared" si="23"/>
        <v>нд</v>
      </c>
      <c r="CB35" s="68">
        <f t="shared" si="23"/>
        <v>0</v>
      </c>
      <c r="CC35" s="68" t="str">
        <f t="shared" si="23"/>
        <v>нд</v>
      </c>
      <c r="CD35" s="68">
        <f t="shared" si="23"/>
        <v>0</v>
      </c>
      <c r="CE35" s="68" t="str">
        <f t="shared" si="23"/>
        <v>нд</v>
      </c>
      <c r="CF35" s="68" t="str">
        <f t="shared" si="23"/>
        <v>нд</v>
      </c>
      <c r="CG35" s="68">
        <f t="shared" si="23"/>
        <v>0</v>
      </c>
      <c r="CH35" s="68" t="str">
        <f t="shared" si="23"/>
        <v>нд</v>
      </c>
      <c r="CI35" s="68" t="str">
        <f t="shared" si="23"/>
        <v>нд</v>
      </c>
      <c r="CJ35" s="68" t="str">
        <f t="shared" si="23"/>
        <v>нд</v>
      </c>
      <c r="CK35" s="68" t="str">
        <f t="shared" si="23"/>
        <v>нд</v>
      </c>
      <c r="CL35" s="68">
        <f t="shared" si="23"/>
        <v>0</v>
      </c>
      <c r="CM35" s="68" t="str">
        <f t="shared" si="23"/>
        <v>нд</v>
      </c>
      <c r="CN35" s="68">
        <f t="shared" si="23"/>
        <v>0</v>
      </c>
      <c r="CO35" s="68" t="str">
        <f t="shared" si="23"/>
        <v>нд</v>
      </c>
      <c r="CP35" s="68" t="str">
        <f t="shared" si="23"/>
        <v>нд</v>
      </c>
      <c r="CQ35" s="68">
        <f t="shared" si="23"/>
        <v>0</v>
      </c>
      <c r="CR35" s="68" t="str">
        <f t="shared" si="23"/>
        <v>нд</v>
      </c>
      <c r="CS35" s="68" t="str">
        <f t="shared" si="23"/>
        <v>нд</v>
      </c>
      <c r="CT35" s="68" t="str">
        <f t="shared" si="23"/>
        <v>нд</v>
      </c>
      <c r="CU35" s="68" t="str">
        <f t="shared" si="23"/>
        <v>нд</v>
      </c>
      <c r="CV35" s="68">
        <f t="shared" si="23"/>
        <v>0</v>
      </c>
      <c r="CW35" s="68" t="str">
        <f t="shared" si="23"/>
        <v>нд</v>
      </c>
      <c r="CX35" s="68">
        <f t="shared" si="23"/>
        <v>0</v>
      </c>
      <c r="CY35" s="68" t="str">
        <f t="shared" si="23"/>
        <v>нд</v>
      </c>
      <c r="CZ35" s="68">
        <f t="shared" si="23"/>
        <v>0</v>
      </c>
      <c r="DA35" s="50">
        <f>DA36</f>
        <v>0</v>
      </c>
      <c r="DB35" s="68" t="str">
        <f t="shared" si="23"/>
        <v>нд</v>
      </c>
      <c r="DC35" s="68" t="str">
        <f t="shared" si="23"/>
        <v>нд</v>
      </c>
      <c r="DD35" s="231"/>
    </row>
    <row r="36" spans="1:108" ht="21">
      <c r="A36" s="43" t="s">
        <v>65</v>
      </c>
      <c r="B36" s="49" t="s">
        <v>66</v>
      </c>
      <c r="C36" s="43" t="s">
        <v>37</v>
      </c>
      <c r="D36" s="161" t="str">
        <f t="shared" si="21"/>
        <v>нд</v>
      </c>
      <c r="E36" s="161">
        <f>E37+E39+E40+E41</f>
        <v>0</v>
      </c>
      <c r="F36" s="161" t="str">
        <f t="shared" ref="F36:BP36" si="24">F37</f>
        <v>нд</v>
      </c>
      <c r="G36" s="161" t="str">
        <f t="shared" si="24"/>
        <v>нд</v>
      </c>
      <c r="H36" s="161" t="str">
        <f t="shared" si="24"/>
        <v>нд</v>
      </c>
      <c r="I36" s="161" t="str">
        <f t="shared" si="24"/>
        <v>нд</v>
      </c>
      <c r="J36" s="161">
        <f>J37+J39+J40+J41</f>
        <v>0</v>
      </c>
      <c r="K36" s="161" t="str">
        <f t="shared" si="24"/>
        <v>нд</v>
      </c>
      <c r="L36" s="161">
        <f>L37+L39+L40+L41</f>
        <v>0</v>
      </c>
      <c r="M36" s="161" t="str">
        <f t="shared" si="24"/>
        <v>нд</v>
      </c>
      <c r="N36" s="161" t="str">
        <f t="shared" si="24"/>
        <v>нд</v>
      </c>
      <c r="O36" s="161">
        <f>O37+O39+O40+O41</f>
        <v>0</v>
      </c>
      <c r="P36" s="161" t="str">
        <f t="shared" si="24"/>
        <v>нд</v>
      </c>
      <c r="Q36" s="161" t="str">
        <f t="shared" si="24"/>
        <v>нд</v>
      </c>
      <c r="R36" s="161" t="str">
        <f t="shared" si="24"/>
        <v>нд</v>
      </c>
      <c r="S36" s="161" t="str">
        <f t="shared" si="24"/>
        <v>нд</v>
      </c>
      <c r="T36" s="161">
        <f>T37+T39+T40+T41</f>
        <v>0</v>
      </c>
      <c r="U36" s="161" t="str">
        <f t="shared" si="24"/>
        <v>нд</v>
      </c>
      <c r="V36" s="161">
        <f>V37+V39+V40+V41</f>
        <v>0</v>
      </c>
      <c r="W36" s="161" t="str">
        <f t="shared" si="24"/>
        <v>нд</v>
      </c>
      <c r="X36" s="161" t="str">
        <f t="shared" si="24"/>
        <v>нд</v>
      </c>
      <c r="Y36" s="161">
        <f>Y37+Y39+Y40+Y41</f>
        <v>0</v>
      </c>
      <c r="Z36" s="161" t="str">
        <f t="shared" si="24"/>
        <v>нд</v>
      </c>
      <c r="AA36" s="161" t="str">
        <f t="shared" si="24"/>
        <v>нд</v>
      </c>
      <c r="AB36" s="161" t="str">
        <f t="shared" si="24"/>
        <v>нд</v>
      </c>
      <c r="AC36" s="161" t="str">
        <f t="shared" si="24"/>
        <v>нд</v>
      </c>
      <c r="AD36" s="161">
        <f>AD37+AD39+AD40+AD41</f>
        <v>0</v>
      </c>
      <c r="AE36" s="161" t="str">
        <f t="shared" si="24"/>
        <v>нд</v>
      </c>
      <c r="AF36" s="161">
        <f>AF37+AF39+AF40+AF41</f>
        <v>0</v>
      </c>
      <c r="AG36" s="161" t="str">
        <f t="shared" si="24"/>
        <v>нд</v>
      </c>
      <c r="AH36" s="161" t="str">
        <f t="shared" si="24"/>
        <v>нд</v>
      </c>
      <c r="AI36" s="161">
        <f>AI37+AI39+AI40+AI41</f>
        <v>0</v>
      </c>
      <c r="AJ36" s="161" t="str">
        <f t="shared" si="24"/>
        <v>нд</v>
      </c>
      <c r="AK36" s="161" t="str">
        <f t="shared" si="24"/>
        <v>нд</v>
      </c>
      <c r="AL36" s="161" t="str">
        <f t="shared" si="24"/>
        <v>нд</v>
      </c>
      <c r="AM36" s="161" t="str">
        <f t="shared" si="24"/>
        <v>нд</v>
      </c>
      <c r="AN36" s="161">
        <f>AN37+AN39+AN40+AN41</f>
        <v>0</v>
      </c>
      <c r="AO36" s="161" t="str">
        <f t="shared" si="24"/>
        <v>нд</v>
      </c>
      <c r="AP36" s="161">
        <f>AP37+AP39+AP40+AP41</f>
        <v>0</v>
      </c>
      <c r="AQ36" s="161" t="str">
        <f t="shared" si="24"/>
        <v>нд</v>
      </c>
      <c r="AR36" s="161" t="str">
        <f t="shared" si="24"/>
        <v>нд</v>
      </c>
      <c r="AS36" s="161">
        <f>AS37+AS39+AS40+AS41</f>
        <v>0</v>
      </c>
      <c r="AT36" s="161" t="str">
        <f t="shared" si="24"/>
        <v>нд</v>
      </c>
      <c r="AU36" s="161" t="str">
        <f t="shared" si="24"/>
        <v>нд</v>
      </c>
      <c r="AV36" s="161" t="str">
        <f t="shared" si="24"/>
        <v>нд</v>
      </c>
      <c r="AW36" s="161" t="str">
        <f t="shared" si="24"/>
        <v>нд</v>
      </c>
      <c r="AX36" s="161">
        <f>AX37+AX39+AX40+AX41</f>
        <v>0</v>
      </c>
      <c r="AY36" s="161" t="str">
        <f t="shared" si="24"/>
        <v>нд</v>
      </c>
      <c r="AZ36" s="161">
        <f>AZ37+AZ39+AZ40+AZ41</f>
        <v>0</v>
      </c>
      <c r="BA36" s="161" t="str">
        <f t="shared" si="24"/>
        <v>нд</v>
      </c>
      <c r="BB36" s="161" t="str">
        <f t="shared" si="24"/>
        <v>нд</v>
      </c>
      <c r="BC36" s="161">
        <f>BC37+BC39+BC40+BC41</f>
        <v>0</v>
      </c>
      <c r="BD36" s="161" t="str">
        <f t="shared" si="24"/>
        <v>нд</v>
      </c>
      <c r="BE36" s="161" t="str">
        <f t="shared" si="24"/>
        <v>нд</v>
      </c>
      <c r="BF36" s="161" t="str">
        <f t="shared" si="24"/>
        <v>нд</v>
      </c>
      <c r="BG36" s="161" t="str">
        <f t="shared" si="24"/>
        <v>нд</v>
      </c>
      <c r="BH36" s="161">
        <f>BH37+BH39+BH40+BH41</f>
        <v>0</v>
      </c>
      <c r="BI36" s="161" t="str">
        <f t="shared" si="24"/>
        <v>нд</v>
      </c>
      <c r="BJ36" s="161">
        <f>BJ37+BJ39+BJ40+BJ41</f>
        <v>0</v>
      </c>
      <c r="BK36" s="161" t="str">
        <f t="shared" si="24"/>
        <v>нд</v>
      </c>
      <c r="BL36" s="161" t="str">
        <f t="shared" si="24"/>
        <v>нд</v>
      </c>
      <c r="BM36" s="161">
        <f>BM37+BM39+BM40+BM41</f>
        <v>0</v>
      </c>
      <c r="BN36" s="161" t="str">
        <f t="shared" si="24"/>
        <v>нд</v>
      </c>
      <c r="BO36" s="161" t="str">
        <f t="shared" si="24"/>
        <v>нд</v>
      </c>
      <c r="BP36" s="161" t="str">
        <f t="shared" si="24"/>
        <v>нд</v>
      </c>
      <c r="BQ36" s="161" t="str">
        <f t="shared" si="23"/>
        <v>нд</v>
      </c>
      <c r="BR36" s="161">
        <f>BR37+BR39+BR40+BR41</f>
        <v>0</v>
      </c>
      <c r="BS36" s="161" t="str">
        <f t="shared" si="23"/>
        <v>нд</v>
      </c>
      <c r="BT36" s="161">
        <f>BT37+BT39+BT40</f>
        <v>0</v>
      </c>
      <c r="BU36" s="161" t="str">
        <f t="shared" si="23"/>
        <v>нд</v>
      </c>
      <c r="BV36" s="161" t="str">
        <f t="shared" si="23"/>
        <v>нд</v>
      </c>
      <c r="BW36" s="161">
        <f>BW37+BW39+BW40+BW41</f>
        <v>0</v>
      </c>
      <c r="BX36" s="161" t="str">
        <f t="shared" si="23"/>
        <v>нд</v>
      </c>
      <c r="BY36" s="161" t="str">
        <f t="shared" si="23"/>
        <v>нд</v>
      </c>
      <c r="BZ36" s="161" t="str">
        <f t="shared" si="23"/>
        <v>нд</v>
      </c>
      <c r="CA36" s="161" t="str">
        <f t="shared" si="23"/>
        <v>нд</v>
      </c>
      <c r="CB36" s="161">
        <f>CB37+CB39+CB40+CB41</f>
        <v>0</v>
      </c>
      <c r="CC36" s="161" t="str">
        <f t="shared" si="23"/>
        <v>нд</v>
      </c>
      <c r="CD36" s="161">
        <f>CD37+CD39+CD40+CD41</f>
        <v>0</v>
      </c>
      <c r="CE36" s="161" t="str">
        <f t="shared" si="23"/>
        <v>нд</v>
      </c>
      <c r="CF36" s="161" t="str">
        <f t="shared" si="23"/>
        <v>нд</v>
      </c>
      <c r="CG36" s="161">
        <f>CG37+CG39+CG40+CG41</f>
        <v>0</v>
      </c>
      <c r="CH36" s="161" t="str">
        <f>CH37</f>
        <v>нд</v>
      </c>
      <c r="CI36" s="161" t="str">
        <f t="shared" si="23"/>
        <v>нд</v>
      </c>
      <c r="CJ36" s="161" t="str">
        <f t="shared" si="23"/>
        <v>нд</v>
      </c>
      <c r="CK36" s="161" t="str">
        <f t="shared" si="23"/>
        <v>нд</v>
      </c>
      <c r="CL36" s="161">
        <f>CL37+CL39+CL40+CL41</f>
        <v>0</v>
      </c>
      <c r="CM36" s="161" t="str">
        <f t="shared" si="23"/>
        <v>нд</v>
      </c>
      <c r="CN36" s="161">
        <f>CN37+CN39+CN40+CN41</f>
        <v>0</v>
      </c>
      <c r="CO36" s="161" t="str">
        <f t="shared" si="23"/>
        <v>нд</v>
      </c>
      <c r="CP36" s="161" t="str">
        <f t="shared" si="23"/>
        <v>нд</v>
      </c>
      <c r="CQ36" s="161">
        <f>CQ37+CQ39+CQ40+CQ41</f>
        <v>0</v>
      </c>
      <c r="CR36" s="161" t="str">
        <f t="shared" si="23"/>
        <v>нд</v>
      </c>
      <c r="CS36" s="161" t="str">
        <f t="shared" si="23"/>
        <v>нд</v>
      </c>
      <c r="CT36" s="161" t="str">
        <f t="shared" si="23"/>
        <v>нд</v>
      </c>
      <c r="CU36" s="161" t="str">
        <f t="shared" si="23"/>
        <v>нд</v>
      </c>
      <c r="CV36" s="161">
        <f>CV37+CV39+CV40+CV41</f>
        <v>0</v>
      </c>
      <c r="CW36" s="161" t="str">
        <f t="shared" si="23"/>
        <v>нд</v>
      </c>
      <c r="CX36" s="161">
        <f>CX37+CX39+CX40+CX41</f>
        <v>0</v>
      </c>
      <c r="CY36" s="161" t="str">
        <f t="shared" si="23"/>
        <v>нд</v>
      </c>
      <c r="CZ36" s="161">
        <f>CZ37+CZ39+CZ40+CZ41</f>
        <v>0</v>
      </c>
      <c r="DA36" s="154">
        <f>DA37+DA39+DA40+DA41</f>
        <v>0</v>
      </c>
      <c r="DB36" s="161" t="str">
        <f t="shared" si="23"/>
        <v>нд</v>
      </c>
      <c r="DC36" s="161" t="str">
        <f t="shared" si="23"/>
        <v>нд</v>
      </c>
      <c r="DD36" s="231"/>
    </row>
    <row r="37" spans="1:108" s="94" customFormat="1">
      <c r="A37" s="71" t="s">
        <v>67</v>
      </c>
      <c r="B37" s="97" t="s">
        <v>68</v>
      </c>
      <c r="C37" s="37" t="s">
        <v>69</v>
      </c>
      <c r="D37" s="214" t="s">
        <v>38</v>
      </c>
      <c r="E37" s="232">
        <f t="shared" ref="E37:E41" si="25">O37+Y37+AI37+AS37</f>
        <v>0</v>
      </c>
      <c r="F37" s="214" t="s">
        <v>38</v>
      </c>
      <c r="G37" s="214" t="s">
        <v>38</v>
      </c>
      <c r="H37" s="214" t="s">
        <v>38</v>
      </c>
      <c r="I37" s="214" t="s">
        <v>38</v>
      </c>
      <c r="J37" s="214">
        <f t="shared" ref="J37:J41" si="26">T37+AD37+AN37+AX37</f>
        <v>0</v>
      </c>
      <c r="K37" s="214" t="s">
        <v>38</v>
      </c>
      <c r="L37" s="214">
        <v>0</v>
      </c>
      <c r="M37" s="214" t="s">
        <v>38</v>
      </c>
      <c r="N37" s="214" t="s">
        <v>38</v>
      </c>
      <c r="O37" s="214">
        <v>0</v>
      </c>
      <c r="P37" s="214" t="s">
        <v>38</v>
      </c>
      <c r="Q37" s="214" t="s">
        <v>38</v>
      </c>
      <c r="R37" s="214" t="s">
        <v>38</v>
      </c>
      <c r="S37" s="214" t="s">
        <v>38</v>
      </c>
      <c r="T37" s="214">
        <v>0</v>
      </c>
      <c r="U37" s="214" t="s">
        <v>38</v>
      </c>
      <c r="V37" s="214">
        <v>0</v>
      </c>
      <c r="W37" s="214" t="s">
        <v>38</v>
      </c>
      <c r="X37" s="214" t="s">
        <v>38</v>
      </c>
      <c r="Y37" s="214">
        <v>0</v>
      </c>
      <c r="Z37" s="214" t="s">
        <v>38</v>
      </c>
      <c r="AA37" s="214" t="s">
        <v>38</v>
      </c>
      <c r="AB37" s="214" t="s">
        <v>38</v>
      </c>
      <c r="AC37" s="214" t="s">
        <v>38</v>
      </c>
      <c r="AD37" s="214">
        <v>0</v>
      </c>
      <c r="AE37" s="214" t="s">
        <v>38</v>
      </c>
      <c r="AF37" s="214">
        <v>0</v>
      </c>
      <c r="AG37" s="214" t="s">
        <v>38</v>
      </c>
      <c r="AH37" s="214" t="s">
        <v>38</v>
      </c>
      <c r="AI37" s="214">
        <v>0</v>
      </c>
      <c r="AJ37" s="214" t="s">
        <v>38</v>
      </c>
      <c r="AK37" s="214" t="s">
        <v>38</v>
      </c>
      <c r="AL37" s="214" t="s">
        <v>38</v>
      </c>
      <c r="AM37" s="214" t="s">
        <v>38</v>
      </c>
      <c r="AN37" s="214">
        <v>0</v>
      </c>
      <c r="AO37" s="214" t="s">
        <v>38</v>
      </c>
      <c r="AP37" s="214">
        <v>0</v>
      </c>
      <c r="AQ37" s="214" t="s">
        <v>38</v>
      </c>
      <c r="AR37" s="214" t="s">
        <v>38</v>
      </c>
      <c r="AS37" s="214">
        <v>0</v>
      </c>
      <c r="AT37" s="214" t="s">
        <v>38</v>
      </c>
      <c r="AU37" s="214" t="s">
        <v>38</v>
      </c>
      <c r="AV37" s="214" t="s">
        <v>38</v>
      </c>
      <c r="AW37" s="214" t="s">
        <v>38</v>
      </c>
      <c r="AX37" s="214">
        <v>0</v>
      </c>
      <c r="AY37" s="214" t="s">
        <v>38</v>
      </c>
      <c r="AZ37" s="214">
        <v>0</v>
      </c>
      <c r="BA37" s="214" t="s">
        <v>38</v>
      </c>
      <c r="BB37" s="214" t="s">
        <v>38</v>
      </c>
      <c r="BC37" s="214">
        <v>0</v>
      </c>
      <c r="BD37" s="214" t="s">
        <v>38</v>
      </c>
      <c r="BE37" s="214" t="s">
        <v>38</v>
      </c>
      <c r="BF37" s="214" t="s">
        <v>38</v>
      </c>
      <c r="BG37" s="214" t="s">
        <v>38</v>
      </c>
      <c r="BH37" s="214">
        <f t="shared" ref="BH37:BH41" si="27">BR37+CB37+CL37+CV37</f>
        <v>0</v>
      </c>
      <c r="BI37" s="214" t="s">
        <v>38</v>
      </c>
      <c r="BJ37" s="214">
        <v>0</v>
      </c>
      <c r="BK37" s="214" t="s">
        <v>38</v>
      </c>
      <c r="BL37" s="214" t="s">
        <v>38</v>
      </c>
      <c r="BM37" s="214">
        <v>0</v>
      </c>
      <c r="BN37" s="214" t="s">
        <v>38</v>
      </c>
      <c r="BO37" s="214" t="s">
        <v>38</v>
      </c>
      <c r="BP37" s="214" t="s">
        <v>38</v>
      </c>
      <c r="BQ37" s="214" t="s">
        <v>38</v>
      </c>
      <c r="BR37" s="214">
        <v>0</v>
      </c>
      <c r="BS37" s="214" t="s">
        <v>38</v>
      </c>
      <c r="BT37" s="214">
        <v>0</v>
      </c>
      <c r="BU37" s="214" t="s">
        <v>38</v>
      </c>
      <c r="BV37" s="214" t="s">
        <v>38</v>
      </c>
      <c r="BW37" s="214">
        <v>0</v>
      </c>
      <c r="BX37" s="214" t="s">
        <v>38</v>
      </c>
      <c r="BY37" s="214" t="s">
        <v>38</v>
      </c>
      <c r="BZ37" s="214" t="s">
        <v>38</v>
      </c>
      <c r="CA37" s="214" t="s">
        <v>38</v>
      </c>
      <c r="CB37" s="214">
        <v>0</v>
      </c>
      <c r="CC37" s="214" t="s">
        <v>38</v>
      </c>
      <c r="CD37" s="214">
        <v>0</v>
      </c>
      <c r="CE37" s="214" t="s">
        <v>38</v>
      </c>
      <c r="CF37" s="214" t="s">
        <v>38</v>
      </c>
      <c r="CG37" s="214">
        <v>0</v>
      </c>
      <c r="CH37" s="214" t="s">
        <v>38</v>
      </c>
      <c r="CI37" s="214" t="s">
        <v>38</v>
      </c>
      <c r="CJ37" s="214" t="s">
        <v>38</v>
      </c>
      <c r="CK37" s="214" t="s">
        <v>38</v>
      </c>
      <c r="CL37" s="214">
        <v>0</v>
      </c>
      <c r="CM37" s="214" t="s">
        <v>38</v>
      </c>
      <c r="CN37" s="214">
        <v>0</v>
      </c>
      <c r="CO37" s="214" t="s">
        <v>38</v>
      </c>
      <c r="CP37" s="214" t="s">
        <v>38</v>
      </c>
      <c r="CQ37" s="214">
        <v>0</v>
      </c>
      <c r="CR37" s="214" t="s">
        <v>38</v>
      </c>
      <c r="CS37" s="214" t="s">
        <v>38</v>
      </c>
      <c r="CT37" s="214" t="s">
        <v>38</v>
      </c>
      <c r="CU37" s="214" t="s">
        <v>38</v>
      </c>
      <c r="CV37" s="214">
        <v>0</v>
      </c>
      <c r="CW37" s="214" t="s">
        <v>38</v>
      </c>
      <c r="CX37" s="214">
        <v>0</v>
      </c>
      <c r="CY37" s="214" t="s">
        <v>38</v>
      </c>
      <c r="CZ37" s="214">
        <v>0</v>
      </c>
      <c r="DA37" s="215">
        <v>0</v>
      </c>
      <c r="DB37" s="214" t="s">
        <v>38</v>
      </c>
      <c r="DC37" s="214" t="s">
        <v>38</v>
      </c>
      <c r="DD37" s="233"/>
    </row>
    <row r="38" spans="1:108" s="94" customFormat="1">
      <c r="A38" s="71" t="s">
        <v>67</v>
      </c>
      <c r="B38" s="162" t="s">
        <v>70</v>
      </c>
      <c r="C38" s="37" t="s">
        <v>71</v>
      </c>
      <c r="D38" s="214" t="s">
        <v>38</v>
      </c>
      <c r="E38" s="232">
        <f t="shared" si="25"/>
        <v>0</v>
      </c>
      <c r="F38" s="214" t="s">
        <v>38</v>
      </c>
      <c r="G38" s="214" t="s">
        <v>38</v>
      </c>
      <c r="H38" s="214" t="s">
        <v>38</v>
      </c>
      <c r="I38" s="214" t="s">
        <v>38</v>
      </c>
      <c r="J38" s="214">
        <f t="shared" si="26"/>
        <v>0</v>
      </c>
      <c r="K38" s="214" t="s">
        <v>38</v>
      </c>
      <c r="L38" s="214">
        <v>0</v>
      </c>
      <c r="M38" s="214" t="s">
        <v>38</v>
      </c>
      <c r="N38" s="214" t="s">
        <v>38</v>
      </c>
      <c r="O38" s="214">
        <v>0</v>
      </c>
      <c r="P38" s="214" t="s">
        <v>38</v>
      </c>
      <c r="Q38" s="214" t="s">
        <v>38</v>
      </c>
      <c r="R38" s="214" t="s">
        <v>38</v>
      </c>
      <c r="S38" s="214" t="s">
        <v>38</v>
      </c>
      <c r="T38" s="214">
        <v>0</v>
      </c>
      <c r="U38" s="214" t="s">
        <v>38</v>
      </c>
      <c r="V38" s="214">
        <v>0</v>
      </c>
      <c r="W38" s="214" t="s">
        <v>38</v>
      </c>
      <c r="X38" s="214" t="s">
        <v>38</v>
      </c>
      <c r="Y38" s="214">
        <v>0</v>
      </c>
      <c r="Z38" s="214" t="s">
        <v>38</v>
      </c>
      <c r="AA38" s="214" t="s">
        <v>38</v>
      </c>
      <c r="AB38" s="214" t="s">
        <v>38</v>
      </c>
      <c r="AC38" s="214" t="s">
        <v>38</v>
      </c>
      <c r="AD38" s="214">
        <v>0</v>
      </c>
      <c r="AE38" s="214" t="s">
        <v>38</v>
      </c>
      <c r="AF38" s="214">
        <v>0</v>
      </c>
      <c r="AG38" s="214" t="s">
        <v>38</v>
      </c>
      <c r="AH38" s="214" t="s">
        <v>38</v>
      </c>
      <c r="AI38" s="214">
        <v>0</v>
      </c>
      <c r="AJ38" s="214" t="s">
        <v>38</v>
      </c>
      <c r="AK38" s="214" t="s">
        <v>38</v>
      </c>
      <c r="AL38" s="214" t="s">
        <v>38</v>
      </c>
      <c r="AM38" s="214" t="s">
        <v>38</v>
      </c>
      <c r="AN38" s="214">
        <v>0</v>
      </c>
      <c r="AO38" s="214" t="s">
        <v>38</v>
      </c>
      <c r="AP38" s="214">
        <v>0</v>
      </c>
      <c r="AQ38" s="214" t="s">
        <v>38</v>
      </c>
      <c r="AR38" s="214" t="s">
        <v>38</v>
      </c>
      <c r="AS38" s="214">
        <v>0</v>
      </c>
      <c r="AT38" s="214" t="s">
        <v>38</v>
      </c>
      <c r="AU38" s="214" t="s">
        <v>38</v>
      </c>
      <c r="AV38" s="214" t="s">
        <v>38</v>
      </c>
      <c r="AW38" s="214" t="s">
        <v>38</v>
      </c>
      <c r="AX38" s="214">
        <v>0</v>
      </c>
      <c r="AY38" s="214" t="s">
        <v>38</v>
      </c>
      <c r="AZ38" s="214">
        <v>0</v>
      </c>
      <c r="BA38" s="214" t="s">
        <v>38</v>
      </c>
      <c r="BB38" s="214" t="s">
        <v>38</v>
      </c>
      <c r="BC38" s="214">
        <v>0</v>
      </c>
      <c r="BD38" s="214" t="s">
        <v>38</v>
      </c>
      <c r="BE38" s="214" t="s">
        <v>38</v>
      </c>
      <c r="BF38" s="214" t="s">
        <v>38</v>
      </c>
      <c r="BG38" s="214" t="s">
        <v>38</v>
      </c>
      <c r="BH38" s="214">
        <f t="shared" si="27"/>
        <v>0</v>
      </c>
      <c r="BI38" s="214" t="s">
        <v>38</v>
      </c>
      <c r="BJ38" s="214">
        <v>0</v>
      </c>
      <c r="BK38" s="214" t="s">
        <v>38</v>
      </c>
      <c r="BL38" s="214" t="s">
        <v>38</v>
      </c>
      <c r="BM38" s="214">
        <v>0</v>
      </c>
      <c r="BN38" s="214" t="s">
        <v>38</v>
      </c>
      <c r="BO38" s="214" t="s">
        <v>38</v>
      </c>
      <c r="BP38" s="214" t="s">
        <v>38</v>
      </c>
      <c r="BQ38" s="214" t="s">
        <v>38</v>
      </c>
      <c r="BR38" s="214">
        <v>0</v>
      </c>
      <c r="BS38" s="214" t="s">
        <v>38</v>
      </c>
      <c r="BT38" s="214">
        <v>0</v>
      </c>
      <c r="BU38" s="214" t="s">
        <v>38</v>
      </c>
      <c r="BV38" s="214" t="s">
        <v>38</v>
      </c>
      <c r="BW38" s="214">
        <v>0</v>
      </c>
      <c r="BX38" s="214" t="s">
        <v>38</v>
      </c>
      <c r="BY38" s="214" t="s">
        <v>38</v>
      </c>
      <c r="BZ38" s="214" t="s">
        <v>38</v>
      </c>
      <c r="CA38" s="214" t="s">
        <v>38</v>
      </c>
      <c r="CB38" s="214">
        <v>0</v>
      </c>
      <c r="CC38" s="214" t="s">
        <v>38</v>
      </c>
      <c r="CD38" s="214">
        <v>0</v>
      </c>
      <c r="CE38" s="214" t="s">
        <v>38</v>
      </c>
      <c r="CF38" s="214" t="s">
        <v>38</v>
      </c>
      <c r="CG38" s="214">
        <v>0</v>
      </c>
      <c r="CH38" s="214" t="s">
        <v>38</v>
      </c>
      <c r="CI38" s="214" t="s">
        <v>38</v>
      </c>
      <c r="CJ38" s="214" t="s">
        <v>38</v>
      </c>
      <c r="CK38" s="214" t="s">
        <v>38</v>
      </c>
      <c r="CL38" s="214">
        <v>0</v>
      </c>
      <c r="CM38" s="214" t="s">
        <v>38</v>
      </c>
      <c r="CN38" s="214">
        <v>0</v>
      </c>
      <c r="CO38" s="214" t="s">
        <v>38</v>
      </c>
      <c r="CP38" s="214" t="s">
        <v>38</v>
      </c>
      <c r="CQ38" s="214">
        <v>0</v>
      </c>
      <c r="CR38" s="214" t="s">
        <v>38</v>
      </c>
      <c r="CS38" s="214" t="s">
        <v>38</v>
      </c>
      <c r="CT38" s="214" t="s">
        <v>38</v>
      </c>
      <c r="CU38" s="214" t="s">
        <v>38</v>
      </c>
      <c r="CV38" s="214">
        <v>0</v>
      </c>
      <c r="CW38" s="214" t="s">
        <v>38</v>
      </c>
      <c r="CX38" s="214">
        <v>0</v>
      </c>
      <c r="CY38" s="214" t="s">
        <v>38</v>
      </c>
      <c r="CZ38" s="214">
        <v>0</v>
      </c>
      <c r="DA38" s="215">
        <v>0</v>
      </c>
      <c r="DB38" s="214" t="s">
        <v>38</v>
      </c>
      <c r="DC38" s="214" t="s">
        <v>38</v>
      </c>
      <c r="DD38" s="233"/>
    </row>
    <row r="39" spans="1:108" s="94" customFormat="1">
      <c r="A39" s="71" t="s">
        <v>67</v>
      </c>
      <c r="B39" s="162" t="s">
        <v>72</v>
      </c>
      <c r="C39" s="37" t="s">
        <v>73</v>
      </c>
      <c r="D39" s="214" t="s">
        <v>38</v>
      </c>
      <c r="E39" s="232">
        <f t="shared" si="25"/>
        <v>0</v>
      </c>
      <c r="F39" s="214" t="s">
        <v>38</v>
      </c>
      <c r="G39" s="214" t="s">
        <v>38</v>
      </c>
      <c r="H39" s="214" t="s">
        <v>38</v>
      </c>
      <c r="I39" s="214" t="s">
        <v>38</v>
      </c>
      <c r="J39" s="214">
        <f t="shared" si="26"/>
        <v>0</v>
      </c>
      <c r="K39" s="214" t="s">
        <v>38</v>
      </c>
      <c r="L39" s="214">
        <v>0</v>
      </c>
      <c r="M39" s="214" t="s">
        <v>38</v>
      </c>
      <c r="N39" s="214" t="s">
        <v>38</v>
      </c>
      <c r="O39" s="214">
        <v>0</v>
      </c>
      <c r="P39" s="214" t="s">
        <v>38</v>
      </c>
      <c r="Q39" s="214" t="s">
        <v>38</v>
      </c>
      <c r="R39" s="214" t="s">
        <v>38</v>
      </c>
      <c r="S39" s="214" t="s">
        <v>38</v>
      </c>
      <c r="T39" s="214">
        <v>0</v>
      </c>
      <c r="U39" s="214" t="s">
        <v>38</v>
      </c>
      <c r="V39" s="214">
        <v>0</v>
      </c>
      <c r="W39" s="214" t="s">
        <v>38</v>
      </c>
      <c r="X39" s="214" t="s">
        <v>38</v>
      </c>
      <c r="Y39" s="214">
        <v>0</v>
      </c>
      <c r="Z39" s="214" t="s">
        <v>38</v>
      </c>
      <c r="AA39" s="214" t="s">
        <v>38</v>
      </c>
      <c r="AB39" s="214" t="s">
        <v>38</v>
      </c>
      <c r="AC39" s="214" t="s">
        <v>38</v>
      </c>
      <c r="AD39" s="214">
        <v>0</v>
      </c>
      <c r="AE39" s="214" t="s">
        <v>38</v>
      </c>
      <c r="AF39" s="214">
        <v>0</v>
      </c>
      <c r="AG39" s="214" t="s">
        <v>38</v>
      </c>
      <c r="AH39" s="214" t="s">
        <v>38</v>
      </c>
      <c r="AI39" s="214">
        <v>0</v>
      </c>
      <c r="AJ39" s="214" t="s">
        <v>38</v>
      </c>
      <c r="AK39" s="214" t="s">
        <v>38</v>
      </c>
      <c r="AL39" s="214" t="s">
        <v>38</v>
      </c>
      <c r="AM39" s="214" t="s">
        <v>38</v>
      </c>
      <c r="AN39" s="214">
        <v>0</v>
      </c>
      <c r="AO39" s="214" t="s">
        <v>38</v>
      </c>
      <c r="AP39" s="214">
        <v>0</v>
      </c>
      <c r="AQ39" s="214" t="s">
        <v>38</v>
      </c>
      <c r="AR39" s="214" t="s">
        <v>38</v>
      </c>
      <c r="AS39" s="214">
        <v>0</v>
      </c>
      <c r="AT39" s="214" t="s">
        <v>38</v>
      </c>
      <c r="AU39" s="214" t="s">
        <v>38</v>
      </c>
      <c r="AV39" s="214" t="s">
        <v>38</v>
      </c>
      <c r="AW39" s="214" t="s">
        <v>38</v>
      </c>
      <c r="AX39" s="214">
        <v>0</v>
      </c>
      <c r="AY39" s="214" t="s">
        <v>38</v>
      </c>
      <c r="AZ39" s="214">
        <v>0</v>
      </c>
      <c r="BA39" s="214" t="s">
        <v>38</v>
      </c>
      <c r="BB39" s="214" t="s">
        <v>38</v>
      </c>
      <c r="BC39" s="214">
        <v>0</v>
      </c>
      <c r="BD39" s="214" t="s">
        <v>38</v>
      </c>
      <c r="BE39" s="214" t="s">
        <v>38</v>
      </c>
      <c r="BF39" s="214" t="s">
        <v>38</v>
      </c>
      <c r="BG39" s="214" t="s">
        <v>38</v>
      </c>
      <c r="BH39" s="214">
        <f t="shared" si="27"/>
        <v>0</v>
      </c>
      <c r="BI39" s="214" t="s">
        <v>38</v>
      </c>
      <c r="BJ39" s="214">
        <v>0</v>
      </c>
      <c r="BK39" s="214" t="s">
        <v>38</v>
      </c>
      <c r="BL39" s="214" t="s">
        <v>38</v>
      </c>
      <c r="BM39" s="214">
        <v>0</v>
      </c>
      <c r="BN39" s="214" t="s">
        <v>38</v>
      </c>
      <c r="BO39" s="214" t="s">
        <v>38</v>
      </c>
      <c r="BP39" s="214" t="s">
        <v>38</v>
      </c>
      <c r="BQ39" s="214" t="s">
        <v>38</v>
      </c>
      <c r="BR39" s="214">
        <v>0</v>
      </c>
      <c r="BS39" s="214" t="s">
        <v>38</v>
      </c>
      <c r="BT39" s="214">
        <v>0</v>
      </c>
      <c r="BU39" s="214" t="s">
        <v>38</v>
      </c>
      <c r="BV39" s="214" t="s">
        <v>38</v>
      </c>
      <c r="BW39" s="214">
        <v>0</v>
      </c>
      <c r="BX39" s="214" t="s">
        <v>38</v>
      </c>
      <c r="BY39" s="214" t="s">
        <v>38</v>
      </c>
      <c r="BZ39" s="214" t="s">
        <v>38</v>
      </c>
      <c r="CA39" s="214" t="s">
        <v>38</v>
      </c>
      <c r="CB39" s="214">
        <v>0</v>
      </c>
      <c r="CC39" s="214" t="s">
        <v>38</v>
      </c>
      <c r="CD39" s="214">
        <v>0</v>
      </c>
      <c r="CE39" s="214" t="s">
        <v>38</v>
      </c>
      <c r="CF39" s="214" t="s">
        <v>38</v>
      </c>
      <c r="CG39" s="214">
        <v>0</v>
      </c>
      <c r="CH39" s="214" t="s">
        <v>38</v>
      </c>
      <c r="CI39" s="214" t="s">
        <v>38</v>
      </c>
      <c r="CJ39" s="214" t="s">
        <v>38</v>
      </c>
      <c r="CK39" s="214" t="s">
        <v>38</v>
      </c>
      <c r="CL39" s="214">
        <v>0</v>
      </c>
      <c r="CM39" s="214" t="s">
        <v>38</v>
      </c>
      <c r="CN39" s="214">
        <v>0</v>
      </c>
      <c r="CO39" s="214" t="s">
        <v>38</v>
      </c>
      <c r="CP39" s="214" t="s">
        <v>38</v>
      </c>
      <c r="CQ39" s="214">
        <v>0</v>
      </c>
      <c r="CR39" s="214" t="s">
        <v>38</v>
      </c>
      <c r="CS39" s="214" t="s">
        <v>38</v>
      </c>
      <c r="CT39" s="214" t="s">
        <v>38</v>
      </c>
      <c r="CU39" s="214" t="s">
        <v>38</v>
      </c>
      <c r="CV39" s="214">
        <v>0</v>
      </c>
      <c r="CW39" s="214" t="s">
        <v>38</v>
      </c>
      <c r="CX39" s="214">
        <v>0</v>
      </c>
      <c r="CY39" s="214" t="s">
        <v>38</v>
      </c>
      <c r="CZ39" s="214">
        <v>0</v>
      </c>
      <c r="DA39" s="215">
        <v>0</v>
      </c>
      <c r="DB39" s="214" t="s">
        <v>38</v>
      </c>
      <c r="DC39" s="214" t="s">
        <v>38</v>
      </c>
      <c r="DD39" s="233"/>
    </row>
    <row r="40" spans="1:108" s="94" customFormat="1">
      <c r="A40" s="71" t="s">
        <v>67</v>
      </c>
      <c r="B40" s="162" t="s">
        <v>74</v>
      </c>
      <c r="C40" s="37" t="s">
        <v>75</v>
      </c>
      <c r="D40" s="214" t="s">
        <v>38</v>
      </c>
      <c r="E40" s="232">
        <f t="shared" si="25"/>
        <v>0</v>
      </c>
      <c r="F40" s="214" t="s">
        <v>38</v>
      </c>
      <c r="G40" s="214" t="s">
        <v>38</v>
      </c>
      <c r="H40" s="214" t="s">
        <v>38</v>
      </c>
      <c r="I40" s="214" t="s">
        <v>38</v>
      </c>
      <c r="J40" s="214">
        <f t="shared" si="26"/>
        <v>0</v>
      </c>
      <c r="K40" s="214" t="s">
        <v>38</v>
      </c>
      <c r="L40" s="214">
        <v>0</v>
      </c>
      <c r="M40" s="214" t="s">
        <v>38</v>
      </c>
      <c r="N40" s="214" t="s">
        <v>38</v>
      </c>
      <c r="O40" s="214">
        <v>0</v>
      </c>
      <c r="P40" s="214" t="s">
        <v>38</v>
      </c>
      <c r="Q40" s="214" t="s">
        <v>38</v>
      </c>
      <c r="R40" s="214" t="s">
        <v>38</v>
      </c>
      <c r="S40" s="214" t="s">
        <v>38</v>
      </c>
      <c r="T40" s="214">
        <v>0</v>
      </c>
      <c r="U40" s="214" t="s">
        <v>38</v>
      </c>
      <c r="V40" s="214">
        <v>0</v>
      </c>
      <c r="W40" s="214" t="s">
        <v>38</v>
      </c>
      <c r="X40" s="214" t="s">
        <v>38</v>
      </c>
      <c r="Y40" s="214">
        <v>0</v>
      </c>
      <c r="Z40" s="214" t="s">
        <v>38</v>
      </c>
      <c r="AA40" s="214" t="s">
        <v>38</v>
      </c>
      <c r="AB40" s="214" t="s">
        <v>38</v>
      </c>
      <c r="AC40" s="214" t="s">
        <v>38</v>
      </c>
      <c r="AD40" s="214">
        <v>0</v>
      </c>
      <c r="AE40" s="214" t="s">
        <v>38</v>
      </c>
      <c r="AF40" s="214">
        <v>0</v>
      </c>
      <c r="AG40" s="214" t="s">
        <v>38</v>
      </c>
      <c r="AH40" s="214" t="s">
        <v>38</v>
      </c>
      <c r="AI40" s="214">
        <v>0</v>
      </c>
      <c r="AJ40" s="214" t="s">
        <v>38</v>
      </c>
      <c r="AK40" s="214" t="s">
        <v>38</v>
      </c>
      <c r="AL40" s="214" t="s">
        <v>38</v>
      </c>
      <c r="AM40" s="214" t="s">
        <v>38</v>
      </c>
      <c r="AN40" s="214">
        <v>0</v>
      </c>
      <c r="AO40" s="214" t="s">
        <v>38</v>
      </c>
      <c r="AP40" s="214">
        <v>0</v>
      </c>
      <c r="AQ40" s="214" t="s">
        <v>38</v>
      </c>
      <c r="AR40" s="214" t="s">
        <v>38</v>
      </c>
      <c r="AS40" s="214">
        <v>0</v>
      </c>
      <c r="AT40" s="214" t="s">
        <v>38</v>
      </c>
      <c r="AU40" s="214" t="s">
        <v>38</v>
      </c>
      <c r="AV40" s="214" t="s">
        <v>38</v>
      </c>
      <c r="AW40" s="214" t="s">
        <v>38</v>
      </c>
      <c r="AX40" s="214">
        <v>0</v>
      </c>
      <c r="AY40" s="214" t="s">
        <v>38</v>
      </c>
      <c r="AZ40" s="214">
        <v>0</v>
      </c>
      <c r="BA40" s="214" t="s">
        <v>38</v>
      </c>
      <c r="BB40" s="214" t="s">
        <v>38</v>
      </c>
      <c r="BC40" s="214">
        <v>0</v>
      </c>
      <c r="BD40" s="214" t="s">
        <v>38</v>
      </c>
      <c r="BE40" s="214" t="s">
        <v>38</v>
      </c>
      <c r="BF40" s="214" t="s">
        <v>38</v>
      </c>
      <c r="BG40" s="214" t="s">
        <v>38</v>
      </c>
      <c r="BH40" s="214">
        <f t="shared" si="27"/>
        <v>0</v>
      </c>
      <c r="BI40" s="214" t="s">
        <v>38</v>
      </c>
      <c r="BJ40" s="214">
        <v>0</v>
      </c>
      <c r="BK40" s="214" t="s">
        <v>38</v>
      </c>
      <c r="BL40" s="214" t="s">
        <v>38</v>
      </c>
      <c r="BM40" s="214">
        <v>0</v>
      </c>
      <c r="BN40" s="214" t="s">
        <v>38</v>
      </c>
      <c r="BO40" s="214" t="s">
        <v>38</v>
      </c>
      <c r="BP40" s="214" t="s">
        <v>38</v>
      </c>
      <c r="BQ40" s="214" t="s">
        <v>38</v>
      </c>
      <c r="BR40" s="214">
        <v>0</v>
      </c>
      <c r="BS40" s="214" t="s">
        <v>38</v>
      </c>
      <c r="BT40" s="214">
        <v>0</v>
      </c>
      <c r="BU40" s="214" t="s">
        <v>38</v>
      </c>
      <c r="BV40" s="214" t="s">
        <v>38</v>
      </c>
      <c r="BW40" s="214">
        <v>0</v>
      </c>
      <c r="BX40" s="214" t="s">
        <v>38</v>
      </c>
      <c r="BY40" s="214" t="s">
        <v>38</v>
      </c>
      <c r="BZ40" s="214" t="s">
        <v>38</v>
      </c>
      <c r="CA40" s="214" t="s">
        <v>38</v>
      </c>
      <c r="CB40" s="214">
        <v>0</v>
      </c>
      <c r="CC40" s="214" t="s">
        <v>38</v>
      </c>
      <c r="CD40" s="214">
        <v>0</v>
      </c>
      <c r="CE40" s="214" t="s">
        <v>38</v>
      </c>
      <c r="CF40" s="214" t="s">
        <v>38</v>
      </c>
      <c r="CG40" s="214">
        <v>0</v>
      </c>
      <c r="CH40" s="214" t="s">
        <v>38</v>
      </c>
      <c r="CI40" s="214" t="s">
        <v>38</v>
      </c>
      <c r="CJ40" s="214" t="s">
        <v>38</v>
      </c>
      <c r="CK40" s="214" t="s">
        <v>38</v>
      </c>
      <c r="CL40" s="214">
        <v>0</v>
      </c>
      <c r="CM40" s="214" t="s">
        <v>38</v>
      </c>
      <c r="CN40" s="214">
        <v>0</v>
      </c>
      <c r="CO40" s="214" t="s">
        <v>38</v>
      </c>
      <c r="CP40" s="214" t="s">
        <v>38</v>
      </c>
      <c r="CQ40" s="214">
        <v>0</v>
      </c>
      <c r="CR40" s="214" t="s">
        <v>38</v>
      </c>
      <c r="CS40" s="214" t="s">
        <v>38</v>
      </c>
      <c r="CT40" s="214" t="s">
        <v>38</v>
      </c>
      <c r="CU40" s="214" t="s">
        <v>38</v>
      </c>
      <c r="CV40" s="214">
        <v>0</v>
      </c>
      <c r="CW40" s="214" t="s">
        <v>38</v>
      </c>
      <c r="CX40" s="214">
        <v>0</v>
      </c>
      <c r="CY40" s="214" t="s">
        <v>38</v>
      </c>
      <c r="CZ40" s="214">
        <v>0</v>
      </c>
      <c r="DA40" s="215">
        <v>0</v>
      </c>
      <c r="DB40" s="214" t="s">
        <v>38</v>
      </c>
      <c r="DC40" s="214" t="s">
        <v>38</v>
      </c>
      <c r="DD40" s="233"/>
    </row>
    <row r="41" spans="1:108" s="94" customFormat="1">
      <c r="A41" s="71" t="s">
        <v>67</v>
      </c>
      <c r="B41" s="162" t="s">
        <v>76</v>
      </c>
      <c r="C41" s="37" t="s">
        <v>77</v>
      </c>
      <c r="D41" s="214" t="s">
        <v>38</v>
      </c>
      <c r="E41" s="232">
        <f t="shared" si="25"/>
        <v>0</v>
      </c>
      <c r="F41" s="214" t="s">
        <v>38</v>
      </c>
      <c r="G41" s="214" t="s">
        <v>38</v>
      </c>
      <c r="H41" s="214" t="s">
        <v>38</v>
      </c>
      <c r="I41" s="214" t="s">
        <v>38</v>
      </c>
      <c r="J41" s="214">
        <f t="shared" si="26"/>
        <v>0</v>
      </c>
      <c r="K41" s="214" t="s">
        <v>38</v>
      </c>
      <c r="L41" s="214">
        <v>0</v>
      </c>
      <c r="M41" s="214" t="s">
        <v>38</v>
      </c>
      <c r="N41" s="214" t="s">
        <v>38</v>
      </c>
      <c r="O41" s="214">
        <v>0</v>
      </c>
      <c r="P41" s="214" t="s">
        <v>38</v>
      </c>
      <c r="Q41" s="214" t="s">
        <v>38</v>
      </c>
      <c r="R41" s="214" t="s">
        <v>38</v>
      </c>
      <c r="S41" s="214" t="s">
        <v>38</v>
      </c>
      <c r="T41" s="214">
        <v>0</v>
      </c>
      <c r="U41" s="214" t="s">
        <v>38</v>
      </c>
      <c r="V41" s="214">
        <v>0</v>
      </c>
      <c r="W41" s="214" t="s">
        <v>38</v>
      </c>
      <c r="X41" s="214" t="s">
        <v>38</v>
      </c>
      <c r="Y41" s="214">
        <v>0</v>
      </c>
      <c r="Z41" s="214" t="s">
        <v>38</v>
      </c>
      <c r="AA41" s="214" t="s">
        <v>38</v>
      </c>
      <c r="AB41" s="214" t="s">
        <v>38</v>
      </c>
      <c r="AC41" s="214" t="s">
        <v>38</v>
      </c>
      <c r="AD41" s="214">
        <v>0</v>
      </c>
      <c r="AE41" s="214" t="s">
        <v>38</v>
      </c>
      <c r="AF41" s="214">
        <v>0</v>
      </c>
      <c r="AG41" s="214" t="s">
        <v>38</v>
      </c>
      <c r="AH41" s="214" t="s">
        <v>38</v>
      </c>
      <c r="AI41" s="214">
        <v>0</v>
      </c>
      <c r="AJ41" s="214" t="s">
        <v>38</v>
      </c>
      <c r="AK41" s="214" t="s">
        <v>38</v>
      </c>
      <c r="AL41" s="214" t="s">
        <v>38</v>
      </c>
      <c r="AM41" s="214" t="s">
        <v>38</v>
      </c>
      <c r="AN41" s="214">
        <v>0</v>
      </c>
      <c r="AO41" s="214" t="s">
        <v>38</v>
      </c>
      <c r="AP41" s="214">
        <v>0</v>
      </c>
      <c r="AQ41" s="214" t="s">
        <v>38</v>
      </c>
      <c r="AR41" s="214" t="s">
        <v>38</v>
      </c>
      <c r="AS41" s="214">
        <v>0</v>
      </c>
      <c r="AT41" s="214" t="s">
        <v>38</v>
      </c>
      <c r="AU41" s="214" t="s">
        <v>38</v>
      </c>
      <c r="AV41" s="214" t="s">
        <v>38</v>
      </c>
      <c r="AW41" s="214" t="s">
        <v>38</v>
      </c>
      <c r="AX41" s="214">
        <v>0</v>
      </c>
      <c r="AY41" s="214" t="s">
        <v>38</v>
      </c>
      <c r="AZ41" s="214">
        <v>0</v>
      </c>
      <c r="BA41" s="214" t="s">
        <v>38</v>
      </c>
      <c r="BB41" s="214" t="s">
        <v>38</v>
      </c>
      <c r="BC41" s="214">
        <v>0</v>
      </c>
      <c r="BD41" s="214" t="s">
        <v>38</v>
      </c>
      <c r="BE41" s="214" t="s">
        <v>38</v>
      </c>
      <c r="BF41" s="214" t="s">
        <v>38</v>
      </c>
      <c r="BG41" s="214" t="s">
        <v>38</v>
      </c>
      <c r="BH41" s="214">
        <f t="shared" si="27"/>
        <v>0</v>
      </c>
      <c r="BI41" s="214" t="s">
        <v>38</v>
      </c>
      <c r="BJ41" s="214">
        <v>0</v>
      </c>
      <c r="BK41" s="214" t="s">
        <v>38</v>
      </c>
      <c r="BL41" s="214" t="s">
        <v>38</v>
      </c>
      <c r="BM41" s="214">
        <v>0</v>
      </c>
      <c r="BN41" s="214" t="s">
        <v>38</v>
      </c>
      <c r="BO41" s="214" t="s">
        <v>38</v>
      </c>
      <c r="BP41" s="214" t="s">
        <v>38</v>
      </c>
      <c r="BQ41" s="214" t="s">
        <v>38</v>
      </c>
      <c r="BR41" s="214">
        <v>0</v>
      </c>
      <c r="BS41" s="214" t="s">
        <v>38</v>
      </c>
      <c r="BT41" s="214">
        <v>0</v>
      </c>
      <c r="BU41" s="214" t="s">
        <v>38</v>
      </c>
      <c r="BV41" s="214" t="s">
        <v>38</v>
      </c>
      <c r="BW41" s="214">
        <v>0</v>
      </c>
      <c r="BX41" s="214" t="s">
        <v>38</v>
      </c>
      <c r="BY41" s="214" t="s">
        <v>38</v>
      </c>
      <c r="BZ41" s="214" t="s">
        <v>38</v>
      </c>
      <c r="CA41" s="214" t="s">
        <v>38</v>
      </c>
      <c r="CB41" s="214">
        <v>0</v>
      </c>
      <c r="CC41" s="214" t="s">
        <v>38</v>
      </c>
      <c r="CD41" s="214">
        <v>0</v>
      </c>
      <c r="CE41" s="214" t="s">
        <v>38</v>
      </c>
      <c r="CF41" s="214" t="s">
        <v>38</v>
      </c>
      <c r="CG41" s="214">
        <v>0</v>
      </c>
      <c r="CH41" s="214" t="s">
        <v>38</v>
      </c>
      <c r="CI41" s="214" t="s">
        <v>38</v>
      </c>
      <c r="CJ41" s="214" t="s">
        <v>38</v>
      </c>
      <c r="CK41" s="214" t="s">
        <v>38</v>
      </c>
      <c r="CL41" s="214">
        <v>0</v>
      </c>
      <c r="CM41" s="214" t="s">
        <v>38</v>
      </c>
      <c r="CN41" s="214">
        <v>0</v>
      </c>
      <c r="CO41" s="214" t="s">
        <v>38</v>
      </c>
      <c r="CP41" s="214" t="s">
        <v>38</v>
      </c>
      <c r="CQ41" s="214">
        <v>0</v>
      </c>
      <c r="CR41" s="214" t="s">
        <v>38</v>
      </c>
      <c r="CS41" s="214" t="s">
        <v>38</v>
      </c>
      <c r="CT41" s="214" t="s">
        <v>38</v>
      </c>
      <c r="CU41" s="214" t="s">
        <v>38</v>
      </c>
      <c r="CV41" s="214">
        <v>0</v>
      </c>
      <c r="CW41" s="214" t="s">
        <v>38</v>
      </c>
      <c r="CX41" s="214">
        <v>0</v>
      </c>
      <c r="CY41" s="214" t="s">
        <v>38</v>
      </c>
      <c r="CZ41" s="214">
        <v>0</v>
      </c>
      <c r="DA41" s="215">
        <v>0</v>
      </c>
      <c r="DB41" s="214" t="s">
        <v>38</v>
      </c>
      <c r="DC41" s="214" t="s">
        <v>38</v>
      </c>
      <c r="DD41" s="233"/>
    </row>
    <row r="42" spans="1:108">
      <c r="A42" s="234" t="s">
        <v>78</v>
      </c>
      <c r="B42" s="235" t="s">
        <v>79</v>
      </c>
      <c r="C42" s="234" t="s">
        <v>37</v>
      </c>
      <c r="D42" s="236" t="s">
        <v>38</v>
      </c>
      <c r="E42" s="234">
        <f>SUM(E43:E84)</f>
        <v>79.339365741666654</v>
      </c>
      <c r="F42" s="234">
        <v>79.339965161666655</v>
      </c>
      <c r="G42" s="234">
        <f t="shared" ref="G42:AL42" si="28">SUM(G43:G84)</f>
        <v>0</v>
      </c>
      <c r="H42" s="234">
        <f t="shared" si="28"/>
        <v>0</v>
      </c>
      <c r="I42" s="234">
        <f t="shared" si="28"/>
        <v>0</v>
      </c>
      <c r="J42" s="234">
        <f t="shared" si="28"/>
        <v>51</v>
      </c>
      <c r="K42" s="234">
        <f t="shared" si="28"/>
        <v>0</v>
      </c>
      <c r="L42" s="234">
        <f t="shared" si="28"/>
        <v>0</v>
      </c>
      <c r="M42" s="234">
        <f t="shared" si="28"/>
        <v>0</v>
      </c>
      <c r="N42" s="234">
        <f t="shared" si="28"/>
        <v>0</v>
      </c>
      <c r="O42" s="234">
        <f t="shared" si="28"/>
        <v>4.7372832499999999</v>
      </c>
      <c r="P42" s="234">
        <f t="shared" si="28"/>
        <v>0</v>
      </c>
      <c r="Q42" s="234">
        <f t="shared" si="28"/>
        <v>0</v>
      </c>
      <c r="R42" s="234">
        <f t="shared" si="28"/>
        <v>0</v>
      </c>
      <c r="S42" s="234">
        <f t="shared" si="28"/>
        <v>0</v>
      </c>
      <c r="T42" s="234">
        <f t="shared" si="28"/>
        <v>3</v>
      </c>
      <c r="U42" s="234">
        <f t="shared" si="28"/>
        <v>0</v>
      </c>
      <c r="V42" s="234">
        <f t="shared" si="28"/>
        <v>0</v>
      </c>
      <c r="W42" s="234">
        <f t="shared" si="28"/>
        <v>0</v>
      </c>
      <c r="X42" s="234">
        <f t="shared" si="28"/>
        <v>0</v>
      </c>
      <c r="Y42" s="234">
        <f t="shared" si="28"/>
        <v>15.658724978333341</v>
      </c>
      <c r="Z42" s="234">
        <f t="shared" si="28"/>
        <v>0</v>
      </c>
      <c r="AA42" s="234">
        <f t="shared" si="28"/>
        <v>0</v>
      </c>
      <c r="AB42" s="234">
        <f t="shared" si="28"/>
        <v>0</v>
      </c>
      <c r="AC42" s="234">
        <f t="shared" si="28"/>
        <v>0</v>
      </c>
      <c r="AD42" s="234">
        <f t="shared" si="28"/>
        <v>7</v>
      </c>
      <c r="AE42" s="234">
        <f t="shared" si="28"/>
        <v>0</v>
      </c>
      <c r="AF42" s="234">
        <f t="shared" si="28"/>
        <v>0</v>
      </c>
      <c r="AG42" s="234">
        <f t="shared" si="28"/>
        <v>0</v>
      </c>
      <c r="AH42" s="234">
        <f t="shared" si="28"/>
        <v>0</v>
      </c>
      <c r="AI42" s="234">
        <f t="shared" si="28"/>
        <v>10.419883833333328</v>
      </c>
      <c r="AJ42" s="234">
        <f t="shared" si="28"/>
        <v>0</v>
      </c>
      <c r="AK42" s="234">
        <f t="shared" si="28"/>
        <v>0</v>
      </c>
      <c r="AL42" s="234">
        <f t="shared" si="28"/>
        <v>0</v>
      </c>
      <c r="AM42" s="234">
        <f t="shared" ref="AM42:BR42" si="29">SUM(AM43:AM84)</f>
        <v>0</v>
      </c>
      <c r="AN42" s="234">
        <f t="shared" si="29"/>
        <v>14</v>
      </c>
      <c r="AO42" s="234">
        <f t="shared" si="29"/>
        <v>0</v>
      </c>
      <c r="AP42" s="234">
        <f t="shared" si="29"/>
        <v>0</v>
      </c>
      <c r="AQ42" s="234">
        <f t="shared" si="29"/>
        <v>0</v>
      </c>
      <c r="AR42" s="234">
        <f t="shared" si="29"/>
        <v>0</v>
      </c>
      <c r="AS42" s="234">
        <f t="shared" si="29"/>
        <v>48.523473679999995</v>
      </c>
      <c r="AT42" s="234">
        <f t="shared" si="29"/>
        <v>0</v>
      </c>
      <c r="AU42" s="234">
        <f t="shared" si="29"/>
        <v>0</v>
      </c>
      <c r="AV42" s="234">
        <f t="shared" si="29"/>
        <v>0</v>
      </c>
      <c r="AW42" s="234">
        <f t="shared" si="29"/>
        <v>0</v>
      </c>
      <c r="AX42" s="234">
        <f t="shared" si="29"/>
        <v>27</v>
      </c>
      <c r="AY42" s="234">
        <f t="shared" si="29"/>
        <v>0</v>
      </c>
      <c r="AZ42" s="234">
        <f t="shared" si="29"/>
        <v>0</v>
      </c>
      <c r="BA42" s="234">
        <f t="shared" si="29"/>
        <v>0</v>
      </c>
      <c r="BB42" s="234">
        <f t="shared" si="29"/>
        <v>0</v>
      </c>
      <c r="BC42" s="234">
        <f t="shared" si="29"/>
        <v>33.612641650000015</v>
      </c>
      <c r="BD42" s="234">
        <f t="shared" si="29"/>
        <v>0</v>
      </c>
      <c r="BE42" s="234">
        <f t="shared" si="29"/>
        <v>0</v>
      </c>
      <c r="BF42" s="234">
        <f t="shared" si="29"/>
        <v>0</v>
      </c>
      <c r="BG42" s="234">
        <f t="shared" si="29"/>
        <v>0</v>
      </c>
      <c r="BH42" s="234">
        <f t="shared" si="29"/>
        <v>30</v>
      </c>
      <c r="BI42" s="234">
        <f t="shared" si="29"/>
        <v>0</v>
      </c>
      <c r="BJ42" s="234">
        <f t="shared" si="29"/>
        <v>0</v>
      </c>
      <c r="BK42" s="234">
        <f t="shared" si="29"/>
        <v>0</v>
      </c>
      <c r="BL42" s="234">
        <f t="shared" si="29"/>
        <v>0</v>
      </c>
      <c r="BM42" s="234">
        <f t="shared" si="29"/>
        <v>0.61618324999999996</v>
      </c>
      <c r="BN42" s="234">
        <f t="shared" si="29"/>
        <v>0</v>
      </c>
      <c r="BO42" s="234">
        <f t="shared" si="29"/>
        <v>0</v>
      </c>
      <c r="BP42" s="234">
        <f t="shared" si="29"/>
        <v>0</v>
      </c>
      <c r="BQ42" s="234">
        <f t="shared" si="29"/>
        <v>0</v>
      </c>
      <c r="BR42" s="234">
        <f t="shared" si="29"/>
        <v>1</v>
      </c>
      <c r="BS42" s="234">
        <f t="shared" ref="BS42:CX42" si="30">SUM(BS43:BS84)</f>
        <v>0</v>
      </c>
      <c r="BT42" s="234">
        <f t="shared" si="30"/>
        <v>0</v>
      </c>
      <c r="BU42" s="234">
        <f t="shared" si="30"/>
        <v>0</v>
      </c>
      <c r="BV42" s="234">
        <f t="shared" si="30"/>
        <v>0</v>
      </c>
      <c r="BW42" s="234">
        <f t="shared" si="30"/>
        <v>13.272616920000001</v>
      </c>
      <c r="BX42" s="234">
        <f t="shared" si="30"/>
        <v>0</v>
      </c>
      <c r="BY42" s="234">
        <f t="shared" si="30"/>
        <v>0</v>
      </c>
      <c r="BZ42" s="234">
        <f t="shared" si="30"/>
        <v>0</v>
      </c>
      <c r="CA42" s="234">
        <f t="shared" si="30"/>
        <v>0</v>
      </c>
      <c r="CB42" s="234">
        <f t="shared" si="30"/>
        <v>3</v>
      </c>
      <c r="CC42" s="234">
        <f t="shared" si="30"/>
        <v>0</v>
      </c>
      <c r="CD42" s="234">
        <f t="shared" si="30"/>
        <v>0</v>
      </c>
      <c r="CE42" s="234">
        <f t="shared" si="30"/>
        <v>0</v>
      </c>
      <c r="CF42" s="234">
        <f t="shared" si="30"/>
        <v>0</v>
      </c>
      <c r="CG42" s="234">
        <f t="shared" si="30"/>
        <v>5.2066647699999997</v>
      </c>
      <c r="CH42" s="234">
        <f t="shared" si="30"/>
        <v>0</v>
      </c>
      <c r="CI42" s="234">
        <f t="shared" si="30"/>
        <v>0</v>
      </c>
      <c r="CJ42" s="234">
        <f t="shared" si="30"/>
        <v>0</v>
      </c>
      <c r="CK42" s="234">
        <f t="shared" si="30"/>
        <v>0</v>
      </c>
      <c r="CL42" s="234">
        <f t="shared" si="30"/>
        <v>8</v>
      </c>
      <c r="CM42" s="234">
        <f t="shared" si="30"/>
        <v>0</v>
      </c>
      <c r="CN42" s="234">
        <f t="shared" si="30"/>
        <v>0</v>
      </c>
      <c r="CO42" s="234">
        <f t="shared" si="30"/>
        <v>0</v>
      </c>
      <c r="CP42" s="234">
        <f t="shared" si="30"/>
        <v>0</v>
      </c>
      <c r="CQ42" s="234">
        <f t="shared" si="30"/>
        <v>14.517176710000001</v>
      </c>
      <c r="CR42" s="234">
        <f t="shared" si="30"/>
        <v>0</v>
      </c>
      <c r="CS42" s="234">
        <f t="shared" si="30"/>
        <v>0</v>
      </c>
      <c r="CT42" s="234">
        <f t="shared" si="30"/>
        <v>0</v>
      </c>
      <c r="CU42" s="234">
        <f t="shared" si="30"/>
        <v>0</v>
      </c>
      <c r="CV42" s="234">
        <f t="shared" si="30"/>
        <v>18</v>
      </c>
      <c r="CW42" s="234">
        <f t="shared" si="30"/>
        <v>0</v>
      </c>
      <c r="CX42" s="234">
        <f t="shared" si="30"/>
        <v>0</v>
      </c>
      <c r="CY42" s="234">
        <f>SUM(CY43:CY84)</f>
        <v>0</v>
      </c>
      <c r="CZ42" s="234">
        <f>SUM(CZ43:CZ48)</f>
        <v>0</v>
      </c>
      <c r="DA42" s="234">
        <f>SUM(DA43:DA48)</f>
        <v>0</v>
      </c>
      <c r="DB42" s="234">
        <f>SUM(DB43:DB48)</f>
        <v>0</v>
      </c>
      <c r="DC42" s="234">
        <f>SUM(DC43:DC48)</f>
        <v>0</v>
      </c>
      <c r="DD42" s="161"/>
    </row>
    <row r="43" spans="1:108">
      <c r="A43" s="176" t="str">
        <f>'12 освоение'!A41</f>
        <v>1.7.1.1</v>
      </c>
      <c r="B43" s="175" t="str">
        <f>'12 освоение'!B41</f>
        <v>Автобус малого класса для перевозки пассажиров (3)</v>
      </c>
      <c r="C43" s="176" t="str">
        <f>'12 освоение'!C41</f>
        <v>N_002</v>
      </c>
      <c r="D43" s="216" t="s">
        <v>38</v>
      </c>
      <c r="E43" s="158">
        <f t="shared" ref="E43:E84" si="31">O43+Y43+AI43+AS43</f>
        <v>9.1508669200000003</v>
      </c>
      <c r="F43" s="216" t="s">
        <v>38</v>
      </c>
      <c r="G43" s="216" t="s">
        <v>38</v>
      </c>
      <c r="H43" s="216" t="s">
        <v>38</v>
      </c>
      <c r="I43" s="216" t="s">
        <v>38</v>
      </c>
      <c r="J43" s="214">
        <f t="shared" ref="J43:J84" si="32">T43+AD43+AN43+AX43</f>
        <v>1</v>
      </c>
      <c r="K43" s="216" t="s">
        <v>38</v>
      </c>
      <c r="L43" s="216" t="s">
        <v>38</v>
      </c>
      <c r="M43" s="216" t="s">
        <v>38</v>
      </c>
      <c r="N43" s="216" t="s">
        <v>38</v>
      </c>
      <c r="O43" s="216">
        <v>0</v>
      </c>
      <c r="P43" s="216" t="s">
        <v>38</v>
      </c>
      <c r="Q43" s="216" t="s">
        <v>38</v>
      </c>
      <c r="R43" s="216" t="s">
        <v>38</v>
      </c>
      <c r="S43" s="216" t="s">
        <v>38</v>
      </c>
      <c r="T43" s="216">
        <v>0</v>
      </c>
      <c r="U43" s="216" t="s">
        <v>38</v>
      </c>
      <c r="V43" s="216" t="s">
        <v>38</v>
      </c>
      <c r="W43" s="216" t="s">
        <v>38</v>
      </c>
      <c r="X43" s="216" t="s">
        <v>38</v>
      </c>
      <c r="Y43" s="216">
        <v>9.1508669200000003</v>
      </c>
      <c r="Z43" s="216" t="s">
        <v>38</v>
      </c>
      <c r="AA43" s="216" t="s">
        <v>38</v>
      </c>
      <c r="AB43" s="216" t="s">
        <v>38</v>
      </c>
      <c r="AC43" s="216" t="s">
        <v>38</v>
      </c>
      <c r="AD43" s="216">
        <v>1</v>
      </c>
      <c r="AE43" s="216" t="s">
        <v>38</v>
      </c>
      <c r="AF43" s="216" t="s">
        <v>38</v>
      </c>
      <c r="AG43" s="216" t="s">
        <v>38</v>
      </c>
      <c r="AH43" s="216" t="s">
        <v>38</v>
      </c>
      <c r="AI43" s="216">
        <v>0</v>
      </c>
      <c r="AJ43" s="216" t="s">
        <v>38</v>
      </c>
      <c r="AK43" s="216" t="s">
        <v>38</v>
      </c>
      <c r="AL43" s="216" t="s">
        <v>38</v>
      </c>
      <c r="AM43" s="216" t="s">
        <v>38</v>
      </c>
      <c r="AN43" s="216">
        <v>0</v>
      </c>
      <c r="AO43" s="216" t="s">
        <v>38</v>
      </c>
      <c r="AP43" s="216" t="s">
        <v>38</v>
      </c>
      <c r="AQ43" s="216" t="s">
        <v>38</v>
      </c>
      <c r="AR43" s="216" t="s">
        <v>38</v>
      </c>
      <c r="AS43" s="216">
        <v>0</v>
      </c>
      <c r="AT43" s="216" t="s">
        <v>38</v>
      </c>
      <c r="AU43" s="216" t="s">
        <v>38</v>
      </c>
      <c r="AV43" s="216" t="s">
        <v>38</v>
      </c>
      <c r="AW43" s="216" t="s">
        <v>38</v>
      </c>
      <c r="AX43" s="237">
        <v>0</v>
      </c>
      <c r="AY43" s="216" t="s">
        <v>38</v>
      </c>
      <c r="AZ43" s="216" t="s">
        <v>38</v>
      </c>
      <c r="BA43" s="216" t="s">
        <v>38</v>
      </c>
      <c r="BB43" s="216" t="s">
        <v>38</v>
      </c>
      <c r="BC43" s="238">
        <f t="shared" ref="BC43:BC84" si="33">BM43+BW43+CG43+CQ43</f>
        <v>9.1508669200000003</v>
      </c>
      <c r="BD43" s="214" t="s">
        <v>38</v>
      </c>
      <c r="BE43" s="214" t="s">
        <v>38</v>
      </c>
      <c r="BF43" s="214" t="s">
        <v>38</v>
      </c>
      <c r="BG43" s="214" t="s">
        <v>38</v>
      </c>
      <c r="BH43" s="214">
        <f t="shared" ref="BH43:BH84" si="34">BR43+CB43+CL43+CV43</f>
        <v>1</v>
      </c>
      <c r="BI43" s="216" t="s">
        <v>38</v>
      </c>
      <c r="BJ43" s="216" t="s">
        <v>38</v>
      </c>
      <c r="BK43" s="216" t="s">
        <v>38</v>
      </c>
      <c r="BL43" s="216" t="s">
        <v>38</v>
      </c>
      <c r="BM43" s="216">
        <v>0</v>
      </c>
      <c r="BN43" s="216" t="s">
        <v>38</v>
      </c>
      <c r="BO43" s="216" t="s">
        <v>38</v>
      </c>
      <c r="BP43" s="216" t="s">
        <v>38</v>
      </c>
      <c r="BQ43" s="216" t="s">
        <v>38</v>
      </c>
      <c r="BR43" s="216">
        <v>0</v>
      </c>
      <c r="BS43" s="216" t="s">
        <v>38</v>
      </c>
      <c r="BT43" s="216" t="s">
        <v>38</v>
      </c>
      <c r="BU43" s="216" t="s">
        <v>38</v>
      </c>
      <c r="BV43" s="216" t="s">
        <v>38</v>
      </c>
      <c r="BW43" s="216">
        <v>9.1508669200000003</v>
      </c>
      <c r="BX43" s="216" t="s">
        <v>38</v>
      </c>
      <c r="BY43" s="216" t="s">
        <v>38</v>
      </c>
      <c r="BZ43" s="216" t="s">
        <v>38</v>
      </c>
      <c r="CA43" s="216" t="s">
        <v>38</v>
      </c>
      <c r="CB43" s="216">
        <v>1</v>
      </c>
      <c r="CC43" s="216" t="s">
        <v>38</v>
      </c>
      <c r="CD43" s="216" t="s">
        <v>38</v>
      </c>
      <c r="CE43" s="216" t="s">
        <v>38</v>
      </c>
      <c r="CF43" s="216" t="s">
        <v>38</v>
      </c>
      <c r="CG43" s="216">
        <v>0</v>
      </c>
      <c r="CH43" s="216" t="s">
        <v>38</v>
      </c>
      <c r="CI43" s="216" t="s">
        <v>38</v>
      </c>
      <c r="CJ43" s="216" t="s">
        <v>38</v>
      </c>
      <c r="CK43" s="216" t="s">
        <v>38</v>
      </c>
      <c r="CL43" s="216">
        <v>0</v>
      </c>
      <c r="CM43" s="216" t="s">
        <v>38</v>
      </c>
      <c r="CN43" s="216" t="s">
        <v>38</v>
      </c>
      <c r="CO43" s="216" t="s">
        <v>38</v>
      </c>
      <c r="CP43" s="216" t="s">
        <v>38</v>
      </c>
      <c r="CQ43" s="216">
        <v>0</v>
      </c>
      <c r="CR43" s="216" t="s">
        <v>38</v>
      </c>
      <c r="CS43" s="216" t="s">
        <v>38</v>
      </c>
      <c r="CT43" s="216" t="s">
        <v>38</v>
      </c>
      <c r="CU43" s="216" t="s">
        <v>38</v>
      </c>
      <c r="CV43" s="216">
        <v>0</v>
      </c>
      <c r="CW43" s="216" t="s">
        <v>38</v>
      </c>
      <c r="CX43" s="216" t="s">
        <v>38</v>
      </c>
      <c r="CY43" s="216" t="s">
        <v>38</v>
      </c>
      <c r="CZ43" s="216">
        <f t="shared" ref="CZ43:CZ78" si="35">O43-BM43</f>
        <v>0</v>
      </c>
      <c r="DA43" s="239">
        <v>0</v>
      </c>
      <c r="DB43" s="216" t="s">
        <v>38</v>
      </c>
      <c r="DC43" s="228" t="s">
        <v>38</v>
      </c>
      <c r="DD43" s="240">
        <f>'12 освоение'!AI41</f>
        <v>0</v>
      </c>
    </row>
    <row r="44" spans="1:108" ht="24.75" customHeight="1">
      <c r="A44" s="176" t="str">
        <f>'12 освоение'!A42</f>
        <v>1.7.1.1</v>
      </c>
      <c r="B44" s="175" t="str">
        <f>'12 освоение'!B42</f>
        <v xml:space="preserve">Автопогрузчик </v>
      </c>
      <c r="C44" s="176" t="str">
        <f>'12 освоение'!C42</f>
        <v>N_007</v>
      </c>
      <c r="D44" s="216" t="s">
        <v>38</v>
      </c>
      <c r="E44" s="158">
        <f t="shared" si="31"/>
        <v>6.81666666666667</v>
      </c>
      <c r="F44" s="216" t="s">
        <v>38</v>
      </c>
      <c r="G44" s="216" t="s">
        <v>38</v>
      </c>
      <c r="H44" s="216" t="s">
        <v>38</v>
      </c>
      <c r="I44" s="216" t="s">
        <v>38</v>
      </c>
      <c r="J44" s="214">
        <f t="shared" si="32"/>
        <v>1</v>
      </c>
      <c r="K44" s="216" t="s">
        <v>38</v>
      </c>
      <c r="L44" s="216" t="s">
        <v>38</v>
      </c>
      <c r="M44" s="216" t="s">
        <v>38</v>
      </c>
      <c r="N44" s="216" t="s">
        <v>38</v>
      </c>
      <c r="O44" s="216">
        <v>0</v>
      </c>
      <c r="P44" s="216" t="s">
        <v>38</v>
      </c>
      <c r="Q44" s="216" t="s">
        <v>38</v>
      </c>
      <c r="R44" s="216" t="s">
        <v>38</v>
      </c>
      <c r="S44" s="216" t="s">
        <v>38</v>
      </c>
      <c r="T44" s="216">
        <v>0</v>
      </c>
      <c r="U44" s="216" t="s">
        <v>38</v>
      </c>
      <c r="V44" s="216" t="s">
        <v>38</v>
      </c>
      <c r="W44" s="216" t="s">
        <v>38</v>
      </c>
      <c r="X44" s="216" t="s">
        <v>38</v>
      </c>
      <c r="Y44" s="216">
        <v>0</v>
      </c>
      <c r="Z44" s="216" t="s">
        <v>38</v>
      </c>
      <c r="AA44" s="216" t="s">
        <v>38</v>
      </c>
      <c r="AB44" s="216" t="s">
        <v>38</v>
      </c>
      <c r="AC44" s="216" t="s">
        <v>38</v>
      </c>
      <c r="AD44" s="216">
        <v>0</v>
      </c>
      <c r="AE44" s="216" t="s">
        <v>38</v>
      </c>
      <c r="AF44" s="216" t="s">
        <v>38</v>
      </c>
      <c r="AG44" s="216" t="s">
        <v>38</v>
      </c>
      <c r="AH44" s="216" t="s">
        <v>38</v>
      </c>
      <c r="AI44" s="216">
        <v>0</v>
      </c>
      <c r="AJ44" s="216" t="s">
        <v>38</v>
      </c>
      <c r="AK44" s="216" t="s">
        <v>38</v>
      </c>
      <c r="AL44" s="216" t="s">
        <v>38</v>
      </c>
      <c r="AM44" s="216" t="s">
        <v>38</v>
      </c>
      <c r="AN44" s="216">
        <v>0</v>
      </c>
      <c r="AO44" s="216" t="s">
        <v>38</v>
      </c>
      <c r="AP44" s="216" t="s">
        <v>38</v>
      </c>
      <c r="AQ44" s="216" t="s">
        <v>38</v>
      </c>
      <c r="AR44" s="216" t="s">
        <v>38</v>
      </c>
      <c r="AS44" s="216">
        <v>6.81666666666667</v>
      </c>
      <c r="AT44" s="216" t="s">
        <v>38</v>
      </c>
      <c r="AU44" s="216" t="s">
        <v>38</v>
      </c>
      <c r="AV44" s="216" t="s">
        <v>38</v>
      </c>
      <c r="AW44" s="216" t="s">
        <v>38</v>
      </c>
      <c r="AX44" s="237">
        <v>1</v>
      </c>
      <c r="AY44" s="216" t="s">
        <v>38</v>
      </c>
      <c r="AZ44" s="216" t="s">
        <v>38</v>
      </c>
      <c r="BA44" s="216" t="s">
        <v>38</v>
      </c>
      <c r="BB44" s="216" t="s">
        <v>38</v>
      </c>
      <c r="BC44" s="226">
        <f t="shared" si="33"/>
        <v>0</v>
      </c>
      <c r="BD44" s="214" t="s">
        <v>38</v>
      </c>
      <c r="BE44" s="214" t="s">
        <v>38</v>
      </c>
      <c r="BF44" s="214" t="s">
        <v>38</v>
      </c>
      <c r="BG44" s="214" t="s">
        <v>38</v>
      </c>
      <c r="BH44" s="214">
        <f t="shared" si="34"/>
        <v>0</v>
      </c>
      <c r="BI44" s="216" t="s">
        <v>38</v>
      </c>
      <c r="BJ44" s="216" t="s">
        <v>38</v>
      </c>
      <c r="BK44" s="216" t="s">
        <v>38</v>
      </c>
      <c r="BL44" s="216" t="s">
        <v>38</v>
      </c>
      <c r="BM44" s="216">
        <v>0</v>
      </c>
      <c r="BN44" s="216" t="s">
        <v>38</v>
      </c>
      <c r="BO44" s="216" t="s">
        <v>38</v>
      </c>
      <c r="BP44" s="216" t="s">
        <v>38</v>
      </c>
      <c r="BQ44" s="216" t="s">
        <v>38</v>
      </c>
      <c r="BR44" s="216">
        <v>0</v>
      </c>
      <c r="BS44" s="216" t="s">
        <v>38</v>
      </c>
      <c r="BT44" s="216" t="s">
        <v>38</v>
      </c>
      <c r="BU44" s="216" t="s">
        <v>38</v>
      </c>
      <c r="BV44" s="216" t="s">
        <v>38</v>
      </c>
      <c r="BW44" s="216">
        <v>0</v>
      </c>
      <c r="BX44" s="216" t="s">
        <v>38</v>
      </c>
      <c r="BY44" s="216" t="s">
        <v>38</v>
      </c>
      <c r="BZ44" s="216" t="s">
        <v>38</v>
      </c>
      <c r="CA44" s="216" t="s">
        <v>38</v>
      </c>
      <c r="CB44" s="216">
        <v>0</v>
      </c>
      <c r="CC44" s="216" t="s">
        <v>38</v>
      </c>
      <c r="CD44" s="216" t="s">
        <v>38</v>
      </c>
      <c r="CE44" s="216" t="s">
        <v>38</v>
      </c>
      <c r="CF44" s="216" t="s">
        <v>38</v>
      </c>
      <c r="CG44" s="216">
        <v>0</v>
      </c>
      <c r="CH44" s="216" t="s">
        <v>38</v>
      </c>
      <c r="CI44" s="216" t="s">
        <v>38</v>
      </c>
      <c r="CJ44" s="216" t="s">
        <v>38</v>
      </c>
      <c r="CK44" s="216" t="s">
        <v>38</v>
      </c>
      <c r="CL44" s="216">
        <v>0</v>
      </c>
      <c r="CM44" s="216" t="s">
        <v>38</v>
      </c>
      <c r="CN44" s="216" t="s">
        <v>38</v>
      </c>
      <c r="CO44" s="216" t="s">
        <v>38</v>
      </c>
      <c r="CP44" s="216" t="s">
        <v>38</v>
      </c>
      <c r="CQ44" s="216">
        <v>0</v>
      </c>
      <c r="CR44" s="216" t="s">
        <v>38</v>
      </c>
      <c r="CS44" s="216" t="s">
        <v>38</v>
      </c>
      <c r="CT44" s="216" t="s">
        <v>38</v>
      </c>
      <c r="CU44" s="216" t="s">
        <v>38</v>
      </c>
      <c r="CV44" s="216">
        <v>0</v>
      </c>
      <c r="CW44" s="216" t="s">
        <v>38</v>
      </c>
      <c r="CX44" s="216" t="s">
        <v>38</v>
      </c>
      <c r="CY44" s="216" t="s">
        <v>38</v>
      </c>
      <c r="CZ44" s="216">
        <f t="shared" si="35"/>
        <v>0</v>
      </c>
      <c r="DA44" s="239">
        <v>0</v>
      </c>
      <c r="DB44" s="216" t="s">
        <v>38</v>
      </c>
      <c r="DC44" s="228" t="s">
        <v>38</v>
      </c>
      <c r="DD44" s="240">
        <f>'12 освоение'!AI42</f>
        <v>0</v>
      </c>
    </row>
    <row r="45" spans="1:108" ht="24.75" customHeight="1">
      <c r="A45" s="176" t="str">
        <f>'12 освоение'!A43</f>
        <v>1.7.1.1</v>
      </c>
      <c r="B45" s="175" t="str">
        <f>'12 освоение'!B43</f>
        <v>Кран на пневмотическом ходу (г/п - 110 тн)</v>
      </c>
      <c r="C45" s="176" t="str">
        <f>'12 освоение'!C43</f>
        <v>O_014</v>
      </c>
      <c r="D45" s="216" t="s">
        <v>38</v>
      </c>
      <c r="E45" s="158">
        <f t="shared" si="31"/>
        <v>0</v>
      </c>
      <c r="F45" s="216" t="s">
        <v>38</v>
      </c>
      <c r="G45" s="216" t="s">
        <v>38</v>
      </c>
      <c r="H45" s="216" t="s">
        <v>38</v>
      </c>
      <c r="I45" s="216" t="s">
        <v>38</v>
      </c>
      <c r="J45" s="214">
        <f t="shared" si="32"/>
        <v>0</v>
      </c>
      <c r="K45" s="216" t="s">
        <v>38</v>
      </c>
      <c r="L45" s="216" t="s">
        <v>38</v>
      </c>
      <c r="M45" s="216" t="s">
        <v>38</v>
      </c>
      <c r="N45" s="216" t="s">
        <v>38</v>
      </c>
      <c r="O45" s="216">
        <v>0</v>
      </c>
      <c r="P45" s="216" t="s">
        <v>38</v>
      </c>
      <c r="Q45" s="216" t="s">
        <v>38</v>
      </c>
      <c r="R45" s="216" t="s">
        <v>38</v>
      </c>
      <c r="S45" s="216" t="s">
        <v>38</v>
      </c>
      <c r="T45" s="216">
        <v>0</v>
      </c>
      <c r="U45" s="216" t="s">
        <v>38</v>
      </c>
      <c r="V45" s="216" t="s">
        <v>38</v>
      </c>
      <c r="W45" s="216" t="s">
        <v>38</v>
      </c>
      <c r="X45" s="216" t="s">
        <v>38</v>
      </c>
      <c r="Y45" s="216">
        <v>0</v>
      </c>
      <c r="Z45" s="216" t="s">
        <v>38</v>
      </c>
      <c r="AA45" s="216" t="s">
        <v>38</v>
      </c>
      <c r="AB45" s="216" t="s">
        <v>38</v>
      </c>
      <c r="AC45" s="216" t="s">
        <v>38</v>
      </c>
      <c r="AD45" s="216">
        <v>0</v>
      </c>
      <c r="AE45" s="216" t="s">
        <v>38</v>
      </c>
      <c r="AF45" s="216" t="s">
        <v>38</v>
      </c>
      <c r="AG45" s="216" t="s">
        <v>38</v>
      </c>
      <c r="AH45" s="216" t="s">
        <v>38</v>
      </c>
      <c r="AI45" s="216">
        <v>0</v>
      </c>
      <c r="AJ45" s="216" t="s">
        <v>38</v>
      </c>
      <c r="AK45" s="216" t="s">
        <v>38</v>
      </c>
      <c r="AL45" s="216" t="s">
        <v>38</v>
      </c>
      <c r="AM45" s="216" t="s">
        <v>38</v>
      </c>
      <c r="AN45" s="216">
        <v>0</v>
      </c>
      <c r="AO45" s="216" t="s">
        <v>38</v>
      </c>
      <c r="AP45" s="216" t="s">
        <v>38</v>
      </c>
      <c r="AQ45" s="216" t="s">
        <v>38</v>
      </c>
      <c r="AR45" s="216" t="s">
        <v>38</v>
      </c>
      <c r="AS45" s="216">
        <v>0</v>
      </c>
      <c r="AT45" s="216" t="s">
        <v>38</v>
      </c>
      <c r="AU45" s="216" t="s">
        <v>38</v>
      </c>
      <c r="AV45" s="216" t="s">
        <v>38</v>
      </c>
      <c r="AW45" s="216" t="s">
        <v>38</v>
      </c>
      <c r="AX45" s="237">
        <v>0</v>
      </c>
      <c r="AY45" s="216" t="s">
        <v>38</v>
      </c>
      <c r="AZ45" s="216" t="s">
        <v>38</v>
      </c>
      <c r="BA45" s="216" t="s">
        <v>38</v>
      </c>
      <c r="BB45" s="216" t="s">
        <v>38</v>
      </c>
      <c r="BC45" s="226">
        <f t="shared" si="33"/>
        <v>0</v>
      </c>
      <c r="BD45" s="214" t="s">
        <v>38</v>
      </c>
      <c r="BE45" s="214" t="s">
        <v>38</v>
      </c>
      <c r="BF45" s="214" t="s">
        <v>38</v>
      </c>
      <c r="BG45" s="214" t="s">
        <v>38</v>
      </c>
      <c r="BH45" s="214">
        <f t="shared" si="34"/>
        <v>0</v>
      </c>
      <c r="BI45" s="216" t="s">
        <v>38</v>
      </c>
      <c r="BJ45" s="216" t="s">
        <v>38</v>
      </c>
      <c r="BK45" s="216" t="s">
        <v>38</v>
      </c>
      <c r="BL45" s="216" t="s">
        <v>38</v>
      </c>
      <c r="BM45" s="216">
        <v>0</v>
      </c>
      <c r="BN45" s="216" t="s">
        <v>38</v>
      </c>
      <c r="BO45" s="216" t="s">
        <v>38</v>
      </c>
      <c r="BP45" s="216" t="s">
        <v>38</v>
      </c>
      <c r="BQ45" s="216" t="s">
        <v>38</v>
      </c>
      <c r="BR45" s="216">
        <v>0</v>
      </c>
      <c r="BS45" s="216" t="s">
        <v>38</v>
      </c>
      <c r="BT45" s="216" t="s">
        <v>38</v>
      </c>
      <c r="BU45" s="216" t="s">
        <v>38</v>
      </c>
      <c r="BV45" s="216" t="s">
        <v>38</v>
      </c>
      <c r="BW45" s="216">
        <v>0</v>
      </c>
      <c r="BX45" s="216" t="s">
        <v>38</v>
      </c>
      <c r="BY45" s="216" t="s">
        <v>38</v>
      </c>
      <c r="BZ45" s="216" t="s">
        <v>38</v>
      </c>
      <c r="CA45" s="216" t="s">
        <v>38</v>
      </c>
      <c r="CB45" s="216">
        <v>0</v>
      </c>
      <c r="CC45" s="216" t="s">
        <v>38</v>
      </c>
      <c r="CD45" s="216" t="s">
        <v>38</v>
      </c>
      <c r="CE45" s="216" t="s">
        <v>38</v>
      </c>
      <c r="CF45" s="216" t="s">
        <v>38</v>
      </c>
      <c r="CG45" s="216">
        <v>0</v>
      </c>
      <c r="CH45" s="216" t="s">
        <v>38</v>
      </c>
      <c r="CI45" s="216" t="s">
        <v>38</v>
      </c>
      <c r="CJ45" s="216" t="s">
        <v>38</v>
      </c>
      <c r="CK45" s="216" t="s">
        <v>38</v>
      </c>
      <c r="CL45" s="216">
        <v>0</v>
      </c>
      <c r="CM45" s="216" t="s">
        <v>38</v>
      </c>
      <c r="CN45" s="216" t="s">
        <v>38</v>
      </c>
      <c r="CO45" s="216" t="s">
        <v>38</v>
      </c>
      <c r="CP45" s="216" t="s">
        <v>38</v>
      </c>
      <c r="CQ45" s="216">
        <v>0</v>
      </c>
      <c r="CR45" s="216" t="s">
        <v>38</v>
      </c>
      <c r="CS45" s="216" t="s">
        <v>38</v>
      </c>
      <c r="CT45" s="216" t="s">
        <v>38</v>
      </c>
      <c r="CU45" s="216" t="s">
        <v>38</v>
      </c>
      <c r="CV45" s="216">
        <v>0</v>
      </c>
      <c r="CW45" s="216" t="s">
        <v>38</v>
      </c>
      <c r="CX45" s="216" t="s">
        <v>38</v>
      </c>
      <c r="CY45" s="216" t="s">
        <v>38</v>
      </c>
      <c r="CZ45" s="216">
        <f t="shared" si="35"/>
        <v>0</v>
      </c>
      <c r="DA45" s="239">
        <v>0</v>
      </c>
      <c r="DB45" s="216" t="s">
        <v>38</v>
      </c>
      <c r="DC45" s="228" t="s">
        <v>38</v>
      </c>
      <c r="DD45" s="240">
        <f>'12 освоение'!AI43</f>
        <v>0</v>
      </c>
    </row>
    <row r="46" spans="1:108">
      <c r="A46" s="176" t="str">
        <f>'12 освоение'!A44</f>
        <v>1.7.1.1</v>
      </c>
      <c r="B46" s="175" t="str">
        <f>'12 освоение'!B44</f>
        <v>Ломовоз</v>
      </c>
      <c r="C46" s="176" t="str">
        <f>'12 освоение'!C44</f>
        <v>O_041</v>
      </c>
      <c r="D46" s="216" t="s">
        <v>38</v>
      </c>
      <c r="E46" s="158">
        <f t="shared" si="31"/>
        <v>11.8063</v>
      </c>
      <c r="F46" s="216" t="s">
        <v>38</v>
      </c>
      <c r="G46" s="216" t="s">
        <v>38</v>
      </c>
      <c r="H46" s="216" t="s">
        <v>38</v>
      </c>
      <c r="I46" s="216" t="s">
        <v>38</v>
      </c>
      <c r="J46" s="214">
        <f t="shared" si="32"/>
        <v>1</v>
      </c>
      <c r="K46" s="216" t="s">
        <v>38</v>
      </c>
      <c r="L46" s="216" t="s">
        <v>38</v>
      </c>
      <c r="M46" s="216" t="s">
        <v>38</v>
      </c>
      <c r="N46" s="216" t="s">
        <v>38</v>
      </c>
      <c r="O46" s="216">
        <v>0</v>
      </c>
      <c r="P46" s="216" t="s">
        <v>38</v>
      </c>
      <c r="Q46" s="216" t="s">
        <v>38</v>
      </c>
      <c r="R46" s="216" t="s">
        <v>38</v>
      </c>
      <c r="S46" s="216" t="s">
        <v>38</v>
      </c>
      <c r="T46" s="216">
        <v>0</v>
      </c>
      <c r="U46" s="216" t="s">
        <v>38</v>
      </c>
      <c r="V46" s="216" t="s">
        <v>38</v>
      </c>
      <c r="W46" s="216" t="s">
        <v>38</v>
      </c>
      <c r="X46" s="216" t="s">
        <v>38</v>
      </c>
      <c r="Y46" s="216">
        <v>0</v>
      </c>
      <c r="Z46" s="216" t="s">
        <v>38</v>
      </c>
      <c r="AA46" s="216" t="s">
        <v>38</v>
      </c>
      <c r="AB46" s="216" t="s">
        <v>38</v>
      </c>
      <c r="AC46" s="216" t="s">
        <v>38</v>
      </c>
      <c r="AD46" s="216">
        <v>0</v>
      </c>
      <c r="AE46" s="216" t="s">
        <v>38</v>
      </c>
      <c r="AF46" s="216" t="s">
        <v>38</v>
      </c>
      <c r="AG46" s="216" t="s">
        <v>38</v>
      </c>
      <c r="AH46" s="216" t="s">
        <v>38</v>
      </c>
      <c r="AI46" s="216">
        <v>0</v>
      </c>
      <c r="AJ46" s="216" t="s">
        <v>38</v>
      </c>
      <c r="AK46" s="216" t="s">
        <v>38</v>
      </c>
      <c r="AL46" s="216" t="s">
        <v>38</v>
      </c>
      <c r="AM46" s="216" t="s">
        <v>38</v>
      </c>
      <c r="AN46" s="216">
        <v>0</v>
      </c>
      <c r="AO46" s="216" t="s">
        <v>38</v>
      </c>
      <c r="AP46" s="216" t="s">
        <v>38</v>
      </c>
      <c r="AQ46" s="216" t="s">
        <v>38</v>
      </c>
      <c r="AR46" s="216" t="s">
        <v>38</v>
      </c>
      <c r="AS46" s="216">
        <v>11.8063</v>
      </c>
      <c r="AT46" s="216" t="s">
        <v>38</v>
      </c>
      <c r="AU46" s="216" t="s">
        <v>38</v>
      </c>
      <c r="AV46" s="216" t="s">
        <v>38</v>
      </c>
      <c r="AW46" s="216" t="s">
        <v>38</v>
      </c>
      <c r="AX46" s="237">
        <v>1</v>
      </c>
      <c r="AY46" s="216" t="s">
        <v>38</v>
      </c>
      <c r="AZ46" s="216" t="s">
        <v>38</v>
      </c>
      <c r="BA46" s="216" t="s">
        <v>38</v>
      </c>
      <c r="BB46" s="216" t="s">
        <v>38</v>
      </c>
      <c r="BC46" s="238">
        <f t="shared" si="33"/>
        <v>0</v>
      </c>
      <c r="BD46" s="214" t="s">
        <v>38</v>
      </c>
      <c r="BE46" s="214" t="s">
        <v>38</v>
      </c>
      <c r="BF46" s="214" t="s">
        <v>38</v>
      </c>
      <c r="BG46" s="214" t="s">
        <v>38</v>
      </c>
      <c r="BH46" s="214">
        <f t="shared" si="34"/>
        <v>0</v>
      </c>
      <c r="BI46" s="216" t="s">
        <v>38</v>
      </c>
      <c r="BJ46" s="216" t="s">
        <v>38</v>
      </c>
      <c r="BK46" s="216" t="s">
        <v>38</v>
      </c>
      <c r="BL46" s="216" t="s">
        <v>38</v>
      </c>
      <c r="BM46" s="216">
        <v>0</v>
      </c>
      <c r="BN46" s="216" t="s">
        <v>38</v>
      </c>
      <c r="BO46" s="216" t="s">
        <v>38</v>
      </c>
      <c r="BP46" s="216" t="s">
        <v>38</v>
      </c>
      <c r="BQ46" s="216" t="s">
        <v>38</v>
      </c>
      <c r="BR46" s="216">
        <v>0</v>
      </c>
      <c r="BS46" s="216" t="s">
        <v>38</v>
      </c>
      <c r="BT46" s="216" t="s">
        <v>38</v>
      </c>
      <c r="BU46" s="216" t="s">
        <v>38</v>
      </c>
      <c r="BV46" s="216" t="s">
        <v>38</v>
      </c>
      <c r="BW46" s="216">
        <v>0</v>
      </c>
      <c r="BX46" s="216" t="s">
        <v>38</v>
      </c>
      <c r="BY46" s="216" t="s">
        <v>38</v>
      </c>
      <c r="BZ46" s="216" t="s">
        <v>38</v>
      </c>
      <c r="CA46" s="216" t="s">
        <v>38</v>
      </c>
      <c r="CB46" s="216">
        <v>0</v>
      </c>
      <c r="CC46" s="216" t="s">
        <v>38</v>
      </c>
      <c r="CD46" s="216" t="s">
        <v>38</v>
      </c>
      <c r="CE46" s="216" t="s">
        <v>38</v>
      </c>
      <c r="CF46" s="216" t="s">
        <v>38</v>
      </c>
      <c r="CG46" s="216">
        <v>0</v>
      </c>
      <c r="CH46" s="216" t="s">
        <v>38</v>
      </c>
      <c r="CI46" s="216" t="s">
        <v>38</v>
      </c>
      <c r="CJ46" s="216" t="s">
        <v>38</v>
      </c>
      <c r="CK46" s="216" t="s">
        <v>38</v>
      </c>
      <c r="CL46" s="216">
        <v>0</v>
      </c>
      <c r="CM46" s="216" t="s">
        <v>38</v>
      </c>
      <c r="CN46" s="216" t="s">
        <v>38</v>
      </c>
      <c r="CO46" s="216" t="s">
        <v>38</v>
      </c>
      <c r="CP46" s="216" t="s">
        <v>38</v>
      </c>
      <c r="CQ46" s="216">
        <v>0</v>
      </c>
      <c r="CR46" s="216" t="s">
        <v>38</v>
      </c>
      <c r="CS46" s="216" t="s">
        <v>38</v>
      </c>
      <c r="CT46" s="216" t="s">
        <v>38</v>
      </c>
      <c r="CU46" s="216" t="s">
        <v>38</v>
      </c>
      <c r="CV46" s="216">
        <v>0</v>
      </c>
      <c r="CW46" s="216" t="s">
        <v>38</v>
      </c>
      <c r="CX46" s="216" t="s">
        <v>38</v>
      </c>
      <c r="CY46" s="216" t="s">
        <v>38</v>
      </c>
      <c r="CZ46" s="216">
        <f t="shared" si="35"/>
        <v>0</v>
      </c>
      <c r="DA46" s="239">
        <v>0</v>
      </c>
      <c r="DB46" s="216" t="s">
        <v>38</v>
      </c>
      <c r="DC46" s="228" t="s">
        <v>38</v>
      </c>
      <c r="DD46" s="240">
        <f>'12 освоение'!AI44</f>
        <v>0</v>
      </c>
    </row>
    <row r="47" spans="1:108">
      <c r="A47" s="176" t="str">
        <f>'12 освоение'!A45</f>
        <v>1.7.1.1</v>
      </c>
      <c r="B47" s="175" t="str">
        <f>'12 освоение'!B45</f>
        <v>Ассенизаторская машина</v>
      </c>
      <c r="C47" s="176" t="str">
        <f>'12 освоение'!C45</f>
        <v>O_051</v>
      </c>
      <c r="D47" s="216" t="s">
        <v>38</v>
      </c>
      <c r="E47" s="158">
        <f t="shared" si="31"/>
        <v>8.68333333333333</v>
      </c>
      <c r="F47" s="216" t="s">
        <v>38</v>
      </c>
      <c r="G47" s="216" t="s">
        <v>38</v>
      </c>
      <c r="H47" s="216" t="s">
        <v>38</v>
      </c>
      <c r="I47" s="216" t="s">
        <v>38</v>
      </c>
      <c r="J47" s="214">
        <f t="shared" si="32"/>
        <v>1</v>
      </c>
      <c r="K47" s="216" t="s">
        <v>38</v>
      </c>
      <c r="L47" s="216" t="s">
        <v>38</v>
      </c>
      <c r="M47" s="216" t="s">
        <v>38</v>
      </c>
      <c r="N47" s="216" t="s">
        <v>38</v>
      </c>
      <c r="O47" s="216">
        <v>0</v>
      </c>
      <c r="P47" s="216" t="s">
        <v>38</v>
      </c>
      <c r="Q47" s="216" t="s">
        <v>38</v>
      </c>
      <c r="R47" s="216" t="s">
        <v>38</v>
      </c>
      <c r="S47" s="216" t="s">
        <v>38</v>
      </c>
      <c r="T47" s="216">
        <v>0</v>
      </c>
      <c r="U47" s="216" t="s">
        <v>38</v>
      </c>
      <c r="V47" s="216" t="s">
        <v>38</v>
      </c>
      <c r="W47" s="216" t="s">
        <v>38</v>
      </c>
      <c r="X47" s="216" t="s">
        <v>38</v>
      </c>
      <c r="Y47" s="216">
        <v>0</v>
      </c>
      <c r="Z47" s="216" t="s">
        <v>38</v>
      </c>
      <c r="AA47" s="216" t="s">
        <v>38</v>
      </c>
      <c r="AB47" s="216" t="s">
        <v>38</v>
      </c>
      <c r="AC47" s="216" t="s">
        <v>38</v>
      </c>
      <c r="AD47" s="216">
        <v>0</v>
      </c>
      <c r="AE47" s="216" t="s">
        <v>38</v>
      </c>
      <c r="AF47" s="216" t="s">
        <v>38</v>
      </c>
      <c r="AG47" s="216" t="s">
        <v>38</v>
      </c>
      <c r="AH47" s="216" t="s">
        <v>38</v>
      </c>
      <c r="AI47" s="216">
        <v>0</v>
      </c>
      <c r="AJ47" s="216" t="s">
        <v>38</v>
      </c>
      <c r="AK47" s="216" t="s">
        <v>38</v>
      </c>
      <c r="AL47" s="216" t="s">
        <v>38</v>
      </c>
      <c r="AM47" s="216" t="s">
        <v>38</v>
      </c>
      <c r="AN47" s="216">
        <v>0</v>
      </c>
      <c r="AO47" s="216" t="s">
        <v>38</v>
      </c>
      <c r="AP47" s="216" t="s">
        <v>38</v>
      </c>
      <c r="AQ47" s="216" t="s">
        <v>38</v>
      </c>
      <c r="AR47" s="216" t="s">
        <v>38</v>
      </c>
      <c r="AS47" s="216">
        <v>8.68333333333333</v>
      </c>
      <c r="AT47" s="216" t="s">
        <v>38</v>
      </c>
      <c r="AU47" s="216" t="s">
        <v>38</v>
      </c>
      <c r="AV47" s="216" t="s">
        <v>38</v>
      </c>
      <c r="AW47" s="216" t="s">
        <v>38</v>
      </c>
      <c r="AX47" s="237">
        <v>1</v>
      </c>
      <c r="AY47" s="216" t="s">
        <v>38</v>
      </c>
      <c r="AZ47" s="216" t="s">
        <v>38</v>
      </c>
      <c r="BA47" s="216" t="s">
        <v>38</v>
      </c>
      <c r="BB47" s="216" t="s">
        <v>38</v>
      </c>
      <c r="BC47" s="238">
        <f t="shared" si="33"/>
        <v>0</v>
      </c>
      <c r="BD47" s="214" t="s">
        <v>38</v>
      </c>
      <c r="BE47" s="214" t="s">
        <v>38</v>
      </c>
      <c r="BF47" s="214" t="s">
        <v>38</v>
      </c>
      <c r="BG47" s="214" t="s">
        <v>38</v>
      </c>
      <c r="BH47" s="214">
        <f t="shared" si="34"/>
        <v>0</v>
      </c>
      <c r="BI47" s="216" t="s">
        <v>38</v>
      </c>
      <c r="BJ47" s="216" t="s">
        <v>38</v>
      </c>
      <c r="BK47" s="216" t="s">
        <v>38</v>
      </c>
      <c r="BL47" s="216" t="s">
        <v>38</v>
      </c>
      <c r="BM47" s="216">
        <v>0</v>
      </c>
      <c r="BN47" s="216" t="s">
        <v>38</v>
      </c>
      <c r="BO47" s="216" t="s">
        <v>38</v>
      </c>
      <c r="BP47" s="216" t="s">
        <v>38</v>
      </c>
      <c r="BQ47" s="216" t="s">
        <v>38</v>
      </c>
      <c r="BR47" s="216">
        <v>0</v>
      </c>
      <c r="BS47" s="216" t="s">
        <v>38</v>
      </c>
      <c r="BT47" s="216" t="s">
        <v>38</v>
      </c>
      <c r="BU47" s="216" t="s">
        <v>38</v>
      </c>
      <c r="BV47" s="216" t="s">
        <v>38</v>
      </c>
      <c r="BW47" s="216">
        <v>0</v>
      </c>
      <c r="BX47" s="216" t="s">
        <v>38</v>
      </c>
      <c r="BY47" s="216" t="s">
        <v>38</v>
      </c>
      <c r="BZ47" s="216" t="s">
        <v>38</v>
      </c>
      <c r="CA47" s="216" t="s">
        <v>38</v>
      </c>
      <c r="CB47" s="216">
        <v>0</v>
      </c>
      <c r="CC47" s="216" t="s">
        <v>38</v>
      </c>
      <c r="CD47" s="216" t="s">
        <v>38</v>
      </c>
      <c r="CE47" s="216" t="s">
        <v>38</v>
      </c>
      <c r="CF47" s="216" t="s">
        <v>38</v>
      </c>
      <c r="CG47" s="216">
        <v>0</v>
      </c>
      <c r="CH47" s="216" t="s">
        <v>38</v>
      </c>
      <c r="CI47" s="216" t="s">
        <v>38</v>
      </c>
      <c r="CJ47" s="216" t="s">
        <v>38</v>
      </c>
      <c r="CK47" s="216" t="s">
        <v>38</v>
      </c>
      <c r="CL47" s="216">
        <v>0</v>
      </c>
      <c r="CM47" s="216" t="s">
        <v>38</v>
      </c>
      <c r="CN47" s="216" t="s">
        <v>38</v>
      </c>
      <c r="CO47" s="216" t="s">
        <v>38</v>
      </c>
      <c r="CP47" s="216" t="s">
        <v>38</v>
      </c>
      <c r="CQ47" s="216">
        <v>0</v>
      </c>
      <c r="CR47" s="216" t="s">
        <v>38</v>
      </c>
      <c r="CS47" s="216" t="s">
        <v>38</v>
      </c>
      <c r="CT47" s="216" t="s">
        <v>38</v>
      </c>
      <c r="CU47" s="216" t="s">
        <v>38</v>
      </c>
      <c r="CV47" s="216">
        <v>0</v>
      </c>
      <c r="CW47" s="216" t="s">
        <v>38</v>
      </c>
      <c r="CX47" s="216" t="s">
        <v>38</v>
      </c>
      <c r="CY47" s="216" t="s">
        <v>38</v>
      </c>
      <c r="CZ47" s="216">
        <f t="shared" si="35"/>
        <v>0</v>
      </c>
      <c r="DA47" s="239">
        <v>0</v>
      </c>
      <c r="DB47" s="216" t="s">
        <v>38</v>
      </c>
      <c r="DC47" s="228" t="s">
        <v>38</v>
      </c>
      <c r="DD47" s="240">
        <f>'12 освоение'!AI45</f>
        <v>0</v>
      </c>
    </row>
    <row r="48" spans="1:108">
      <c r="A48" s="176" t="str">
        <f>'12 освоение'!A46</f>
        <v>1.7.1.2</v>
      </c>
      <c r="B48" s="175" t="str">
        <f>'12 освоение'!B46</f>
        <v>АИИС  КУЭ</v>
      </c>
      <c r="C48" s="176" t="str">
        <f>'12 освоение'!C46</f>
        <v>O_043</v>
      </c>
      <c r="D48" s="216" t="s">
        <v>38</v>
      </c>
      <c r="E48" s="158">
        <f t="shared" si="31"/>
        <v>0.64992369999999999</v>
      </c>
      <c r="F48" s="216" t="s">
        <v>38</v>
      </c>
      <c r="G48" s="216" t="s">
        <v>38</v>
      </c>
      <c r="H48" s="216" t="s">
        <v>38</v>
      </c>
      <c r="I48" s="216" t="s">
        <v>38</v>
      </c>
      <c r="J48" s="214">
        <f t="shared" si="32"/>
        <v>1</v>
      </c>
      <c r="K48" s="216" t="s">
        <v>38</v>
      </c>
      <c r="L48" s="216" t="s">
        <v>38</v>
      </c>
      <c r="M48" s="216" t="s">
        <v>38</v>
      </c>
      <c r="N48" s="216" t="s">
        <v>38</v>
      </c>
      <c r="O48" s="216">
        <v>0</v>
      </c>
      <c r="P48" s="216" t="s">
        <v>38</v>
      </c>
      <c r="Q48" s="216" t="s">
        <v>38</v>
      </c>
      <c r="R48" s="216" t="s">
        <v>38</v>
      </c>
      <c r="S48" s="216" t="s">
        <v>38</v>
      </c>
      <c r="T48" s="216">
        <v>0</v>
      </c>
      <c r="U48" s="216" t="s">
        <v>38</v>
      </c>
      <c r="V48" s="216" t="s">
        <v>38</v>
      </c>
      <c r="W48" s="216" t="s">
        <v>38</v>
      </c>
      <c r="X48" s="216" t="s">
        <v>38</v>
      </c>
      <c r="Y48" s="216">
        <v>0</v>
      </c>
      <c r="Z48" s="216" t="s">
        <v>38</v>
      </c>
      <c r="AA48" s="216" t="s">
        <v>38</v>
      </c>
      <c r="AB48" s="216" t="s">
        <v>38</v>
      </c>
      <c r="AC48" s="216" t="s">
        <v>38</v>
      </c>
      <c r="AD48" s="216">
        <v>0</v>
      </c>
      <c r="AE48" s="216" t="s">
        <v>38</v>
      </c>
      <c r="AF48" s="216" t="s">
        <v>38</v>
      </c>
      <c r="AG48" s="216" t="s">
        <v>38</v>
      </c>
      <c r="AH48" s="216" t="s">
        <v>38</v>
      </c>
      <c r="AI48" s="216">
        <v>0</v>
      </c>
      <c r="AJ48" s="216" t="s">
        <v>38</v>
      </c>
      <c r="AK48" s="216" t="s">
        <v>38</v>
      </c>
      <c r="AL48" s="216" t="s">
        <v>38</v>
      </c>
      <c r="AM48" s="216" t="s">
        <v>38</v>
      </c>
      <c r="AN48" s="216">
        <v>0</v>
      </c>
      <c r="AO48" s="216" t="s">
        <v>38</v>
      </c>
      <c r="AP48" s="216" t="s">
        <v>38</v>
      </c>
      <c r="AQ48" s="216" t="s">
        <v>38</v>
      </c>
      <c r="AR48" s="216" t="s">
        <v>38</v>
      </c>
      <c r="AS48" s="216">
        <v>0.64992369999999999</v>
      </c>
      <c r="AT48" s="216" t="s">
        <v>38</v>
      </c>
      <c r="AU48" s="216" t="s">
        <v>38</v>
      </c>
      <c r="AV48" s="216" t="s">
        <v>38</v>
      </c>
      <c r="AW48" s="216" t="s">
        <v>38</v>
      </c>
      <c r="AX48" s="237">
        <v>1</v>
      </c>
      <c r="AY48" s="216" t="s">
        <v>38</v>
      </c>
      <c r="AZ48" s="216" t="s">
        <v>38</v>
      </c>
      <c r="BA48" s="216" t="s">
        <v>38</v>
      </c>
      <c r="BB48" s="216" t="s">
        <v>38</v>
      </c>
      <c r="BC48" s="238">
        <f t="shared" si="33"/>
        <v>0</v>
      </c>
      <c r="BD48" s="214" t="s">
        <v>38</v>
      </c>
      <c r="BE48" s="214" t="s">
        <v>38</v>
      </c>
      <c r="BF48" s="214" t="s">
        <v>38</v>
      </c>
      <c r="BG48" s="214" t="s">
        <v>38</v>
      </c>
      <c r="BH48" s="214">
        <f t="shared" si="34"/>
        <v>0</v>
      </c>
      <c r="BI48" s="216" t="s">
        <v>38</v>
      </c>
      <c r="BJ48" s="216" t="s">
        <v>38</v>
      </c>
      <c r="BK48" s="216" t="s">
        <v>38</v>
      </c>
      <c r="BL48" s="216" t="s">
        <v>38</v>
      </c>
      <c r="BM48" s="216">
        <v>0</v>
      </c>
      <c r="BN48" s="216" t="s">
        <v>38</v>
      </c>
      <c r="BO48" s="216" t="s">
        <v>38</v>
      </c>
      <c r="BP48" s="216" t="s">
        <v>38</v>
      </c>
      <c r="BQ48" s="216" t="s">
        <v>38</v>
      </c>
      <c r="BR48" s="216">
        <v>0</v>
      </c>
      <c r="BS48" s="216" t="s">
        <v>38</v>
      </c>
      <c r="BT48" s="216" t="s">
        <v>38</v>
      </c>
      <c r="BU48" s="216" t="s">
        <v>38</v>
      </c>
      <c r="BV48" s="216" t="s">
        <v>38</v>
      </c>
      <c r="BW48" s="216">
        <v>0</v>
      </c>
      <c r="BX48" s="216" t="s">
        <v>38</v>
      </c>
      <c r="BY48" s="216" t="s">
        <v>38</v>
      </c>
      <c r="BZ48" s="216" t="s">
        <v>38</v>
      </c>
      <c r="CA48" s="216" t="s">
        <v>38</v>
      </c>
      <c r="CB48" s="216">
        <v>0</v>
      </c>
      <c r="CC48" s="216" t="s">
        <v>38</v>
      </c>
      <c r="CD48" s="216" t="s">
        <v>38</v>
      </c>
      <c r="CE48" s="216" t="s">
        <v>38</v>
      </c>
      <c r="CF48" s="216" t="s">
        <v>38</v>
      </c>
      <c r="CG48" s="216">
        <v>0</v>
      </c>
      <c r="CH48" s="216" t="s">
        <v>38</v>
      </c>
      <c r="CI48" s="216" t="s">
        <v>38</v>
      </c>
      <c r="CJ48" s="216" t="s">
        <v>38</v>
      </c>
      <c r="CK48" s="216" t="s">
        <v>38</v>
      </c>
      <c r="CL48" s="216">
        <v>0</v>
      </c>
      <c r="CM48" s="216" t="s">
        <v>38</v>
      </c>
      <c r="CN48" s="216" t="s">
        <v>38</v>
      </c>
      <c r="CO48" s="216" t="s">
        <v>38</v>
      </c>
      <c r="CP48" s="216" t="s">
        <v>38</v>
      </c>
      <c r="CQ48" s="216">
        <v>0</v>
      </c>
      <c r="CR48" s="216" t="s">
        <v>38</v>
      </c>
      <c r="CS48" s="216" t="s">
        <v>38</v>
      </c>
      <c r="CT48" s="216" t="s">
        <v>38</v>
      </c>
      <c r="CU48" s="216" t="s">
        <v>38</v>
      </c>
      <c r="CV48" s="216">
        <v>0</v>
      </c>
      <c r="CW48" s="216" t="s">
        <v>38</v>
      </c>
      <c r="CX48" s="216" t="s">
        <v>38</v>
      </c>
      <c r="CY48" s="216" t="s">
        <v>38</v>
      </c>
      <c r="CZ48" s="216">
        <f t="shared" si="35"/>
        <v>0</v>
      </c>
      <c r="DA48" s="239">
        <v>0</v>
      </c>
      <c r="DB48" s="216" t="s">
        <v>38</v>
      </c>
      <c r="DC48" s="228" t="s">
        <v>38</v>
      </c>
      <c r="DD48" s="240">
        <f>'12 освоение'!AI46</f>
        <v>0</v>
      </c>
    </row>
    <row r="49" spans="1:108">
      <c r="A49" s="176" t="str">
        <f>'12 освоение'!A47</f>
        <v>1.7.1.2</v>
      </c>
      <c r="B49" s="175" t="str">
        <f>'12 освоение'!B47</f>
        <v>Источник бесперебойного питания CyberPower OL6000ERT3UPM</v>
      </c>
      <c r="C49" s="176" t="str">
        <f>'12 освоение'!C47</f>
        <v>O_046</v>
      </c>
      <c r="D49" s="216" t="s">
        <v>38</v>
      </c>
      <c r="E49" s="158">
        <f t="shared" ref="E49:E50" si="36">O51+Y49+AI49+AS49</f>
        <v>0.47745832999999999</v>
      </c>
      <c r="F49" s="216" t="s">
        <v>38</v>
      </c>
      <c r="G49" s="216" t="s">
        <v>38</v>
      </c>
      <c r="H49" s="216" t="s">
        <v>38</v>
      </c>
      <c r="I49" s="216" t="s">
        <v>38</v>
      </c>
      <c r="J49" s="214">
        <f t="shared" si="32"/>
        <v>1</v>
      </c>
      <c r="K49" s="216" t="s">
        <v>38</v>
      </c>
      <c r="L49" s="216" t="s">
        <v>38</v>
      </c>
      <c r="M49" s="216" t="s">
        <v>38</v>
      </c>
      <c r="N49" s="216" t="s">
        <v>38</v>
      </c>
      <c r="O49" s="216">
        <v>0</v>
      </c>
      <c r="P49" s="216" t="s">
        <v>38</v>
      </c>
      <c r="Q49" s="216" t="s">
        <v>38</v>
      </c>
      <c r="R49" s="216" t="s">
        <v>38</v>
      </c>
      <c r="S49" s="216" t="s">
        <v>38</v>
      </c>
      <c r="T49" s="216">
        <v>0</v>
      </c>
      <c r="U49" s="216" t="s">
        <v>38</v>
      </c>
      <c r="V49" s="216" t="s">
        <v>38</v>
      </c>
      <c r="W49" s="216" t="s">
        <v>38</v>
      </c>
      <c r="X49" s="216" t="s">
        <v>38</v>
      </c>
      <c r="Y49" s="216">
        <v>0</v>
      </c>
      <c r="Z49" s="216" t="s">
        <v>38</v>
      </c>
      <c r="AA49" s="216" t="s">
        <v>38</v>
      </c>
      <c r="AB49" s="216" t="s">
        <v>38</v>
      </c>
      <c r="AC49" s="216" t="s">
        <v>38</v>
      </c>
      <c r="AD49" s="216">
        <v>0</v>
      </c>
      <c r="AE49" s="216" t="s">
        <v>38</v>
      </c>
      <c r="AF49" s="216" t="s">
        <v>38</v>
      </c>
      <c r="AG49" s="216" t="s">
        <v>38</v>
      </c>
      <c r="AH49" s="216" t="s">
        <v>38</v>
      </c>
      <c r="AI49" s="216">
        <v>0</v>
      </c>
      <c r="AJ49" s="216" t="s">
        <v>38</v>
      </c>
      <c r="AK49" s="216" t="s">
        <v>38</v>
      </c>
      <c r="AL49" s="216" t="s">
        <v>38</v>
      </c>
      <c r="AM49" s="216" t="s">
        <v>38</v>
      </c>
      <c r="AN49" s="216">
        <v>0</v>
      </c>
      <c r="AO49" s="216" t="s">
        <v>38</v>
      </c>
      <c r="AP49" s="216" t="s">
        <v>38</v>
      </c>
      <c r="AQ49" s="216" t="s">
        <v>38</v>
      </c>
      <c r="AR49" s="216" t="s">
        <v>38</v>
      </c>
      <c r="AS49" s="216">
        <v>0.47745832999999999</v>
      </c>
      <c r="AT49" s="216" t="s">
        <v>38</v>
      </c>
      <c r="AU49" s="216" t="s">
        <v>38</v>
      </c>
      <c r="AV49" s="216" t="s">
        <v>38</v>
      </c>
      <c r="AW49" s="216" t="s">
        <v>38</v>
      </c>
      <c r="AX49" s="237">
        <v>1</v>
      </c>
      <c r="AY49" s="216" t="s">
        <v>38</v>
      </c>
      <c r="AZ49" s="216" t="s">
        <v>38</v>
      </c>
      <c r="BA49" s="216" t="s">
        <v>38</v>
      </c>
      <c r="BB49" s="216" t="s">
        <v>38</v>
      </c>
      <c r="BC49" s="238">
        <f t="shared" si="33"/>
        <v>0.47745832999999999</v>
      </c>
      <c r="BD49" s="214" t="s">
        <v>38</v>
      </c>
      <c r="BE49" s="214" t="s">
        <v>38</v>
      </c>
      <c r="BF49" s="214" t="s">
        <v>38</v>
      </c>
      <c r="BG49" s="214" t="s">
        <v>38</v>
      </c>
      <c r="BH49" s="214">
        <f t="shared" si="34"/>
        <v>1</v>
      </c>
      <c r="BI49" s="216" t="s">
        <v>38</v>
      </c>
      <c r="BJ49" s="216" t="s">
        <v>38</v>
      </c>
      <c r="BK49" s="216" t="s">
        <v>38</v>
      </c>
      <c r="BL49" s="216" t="s">
        <v>38</v>
      </c>
      <c r="BM49" s="216">
        <v>0</v>
      </c>
      <c r="BN49" s="216" t="s">
        <v>38</v>
      </c>
      <c r="BO49" s="216" t="s">
        <v>38</v>
      </c>
      <c r="BP49" s="216" t="s">
        <v>38</v>
      </c>
      <c r="BQ49" s="216" t="s">
        <v>38</v>
      </c>
      <c r="BR49" s="216">
        <v>0</v>
      </c>
      <c r="BS49" s="216" t="s">
        <v>38</v>
      </c>
      <c r="BT49" s="216" t="s">
        <v>38</v>
      </c>
      <c r="BU49" s="216" t="s">
        <v>38</v>
      </c>
      <c r="BV49" s="216" t="s">
        <v>38</v>
      </c>
      <c r="BW49" s="216">
        <v>0</v>
      </c>
      <c r="BX49" s="216" t="s">
        <v>38</v>
      </c>
      <c r="BY49" s="216" t="s">
        <v>38</v>
      </c>
      <c r="BZ49" s="216" t="s">
        <v>38</v>
      </c>
      <c r="CA49" s="216" t="s">
        <v>38</v>
      </c>
      <c r="CB49" s="216">
        <v>0</v>
      </c>
      <c r="CC49" s="216" t="s">
        <v>38</v>
      </c>
      <c r="CD49" s="216" t="s">
        <v>38</v>
      </c>
      <c r="CE49" s="216" t="s">
        <v>38</v>
      </c>
      <c r="CF49" s="216" t="s">
        <v>38</v>
      </c>
      <c r="CG49" s="216">
        <v>0</v>
      </c>
      <c r="CH49" s="216" t="s">
        <v>38</v>
      </c>
      <c r="CI49" s="216" t="s">
        <v>38</v>
      </c>
      <c r="CJ49" s="216" t="s">
        <v>38</v>
      </c>
      <c r="CK49" s="216" t="s">
        <v>38</v>
      </c>
      <c r="CL49" s="216">
        <v>0</v>
      </c>
      <c r="CM49" s="216" t="s">
        <v>38</v>
      </c>
      <c r="CN49" s="216" t="s">
        <v>38</v>
      </c>
      <c r="CO49" s="216" t="s">
        <v>38</v>
      </c>
      <c r="CP49" s="216" t="s">
        <v>38</v>
      </c>
      <c r="CQ49" s="216">
        <v>0.47745832999999999</v>
      </c>
      <c r="CR49" s="216" t="s">
        <v>38</v>
      </c>
      <c r="CS49" s="216" t="s">
        <v>38</v>
      </c>
      <c r="CT49" s="216" t="s">
        <v>38</v>
      </c>
      <c r="CU49" s="216" t="s">
        <v>38</v>
      </c>
      <c r="CV49" s="216">
        <v>1</v>
      </c>
      <c r="CW49" s="216" t="s">
        <v>38</v>
      </c>
      <c r="CX49" s="216" t="s">
        <v>38</v>
      </c>
      <c r="CY49" s="216" t="s">
        <v>38</v>
      </c>
      <c r="CZ49" s="216">
        <f t="shared" ref="CZ49:CZ50" si="37">O51-BM49</f>
        <v>0</v>
      </c>
      <c r="DA49" s="239">
        <v>0</v>
      </c>
      <c r="DB49" s="216" t="s">
        <v>38</v>
      </c>
      <c r="DC49" s="228" t="s">
        <v>38</v>
      </c>
      <c r="DD49" s="240">
        <f>'12 освоение'!AI47</f>
        <v>0</v>
      </c>
    </row>
    <row r="50" spans="1:108" ht="22.5">
      <c r="A50" s="176" t="s">
        <v>91</v>
      </c>
      <c r="B50" s="224" t="s">
        <v>226</v>
      </c>
      <c r="C50" s="176" t="s">
        <v>227</v>
      </c>
      <c r="D50" s="216" t="s">
        <v>38</v>
      </c>
      <c r="E50" s="158">
        <f t="shared" si="36"/>
        <v>2.547666</v>
      </c>
      <c r="F50" s="216" t="s">
        <v>38</v>
      </c>
      <c r="G50" s="216" t="s">
        <v>38</v>
      </c>
      <c r="H50" s="216" t="s">
        <v>38</v>
      </c>
      <c r="I50" s="216" t="s">
        <v>38</v>
      </c>
      <c r="J50" s="214">
        <f t="shared" si="32"/>
        <v>6</v>
      </c>
      <c r="K50" s="216" t="s">
        <v>38</v>
      </c>
      <c r="L50" s="216" t="s">
        <v>38</v>
      </c>
      <c r="M50" s="216" t="s">
        <v>38</v>
      </c>
      <c r="N50" s="216" t="s">
        <v>38</v>
      </c>
      <c r="O50" s="216">
        <v>0</v>
      </c>
      <c r="P50" s="216" t="s">
        <v>38</v>
      </c>
      <c r="Q50" s="216" t="s">
        <v>38</v>
      </c>
      <c r="R50" s="216" t="s">
        <v>38</v>
      </c>
      <c r="S50" s="216" t="s">
        <v>38</v>
      </c>
      <c r="T50" s="216">
        <v>0</v>
      </c>
      <c r="U50" s="216" t="s">
        <v>38</v>
      </c>
      <c r="V50" s="216" t="s">
        <v>38</v>
      </c>
      <c r="W50" s="216" t="s">
        <v>38</v>
      </c>
      <c r="X50" s="216" t="s">
        <v>38</v>
      </c>
      <c r="Y50" s="216">
        <v>0</v>
      </c>
      <c r="Z50" s="216" t="s">
        <v>38</v>
      </c>
      <c r="AA50" s="216" t="s">
        <v>38</v>
      </c>
      <c r="AB50" s="216" t="s">
        <v>38</v>
      </c>
      <c r="AC50" s="216" t="s">
        <v>38</v>
      </c>
      <c r="AD50" s="216">
        <v>0</v>
      </c>
      <c r="AE50" s="216" t="s">
        <v>38</v>
      </c>
      <c r="AF50" s="216" t="s">
        <v>38</v>
      </c>
      <c r="AG50" s="216" t="s">
        <v>38</v>
      </c>
      <c r="AH50" s="216" t="s">
        <v>38</v>
      </c>
      <c r="AI50" s="216">
        <v>2.547666</v>
      </c>
      <c r="AJ50" s="216" t="s">
        <v>38</v>
      </c>
      <c r="AK50" s="216" t="s">
        <v>38</v>
      </c>
      <c r="AL50" s="216" t="s">
        <v>38</v>
      </c>
      <c r="AM50" s="216" t="s">
        <v>38</v>
      </c>
      <c r="AN50" s="237">
        <v>6</v>
      </c>
      <c r="AO50" s="216" t="s">
        <v>38</v>
      </c>
      <c r="AP50" s="216" t="s">
        <v>38</v>
      </c>
      <c r="AQ50" s="216" t="s">
        <v>38</v>
      </c>
      <c r="AR50" s="216" t="s">
        <v>38</v>
      </c>
      <c r="AS50" s="216">
        <v>0</v>
      </c>
      <c r="AT50" s="216" t="s">
        <v>38</v>
      </c>
      <c r="AU50" s="216" t="s">
        <v>38</v>
      </c>
      <c r="AV50" s="216" t="s">
        <v>38</v>
      </c>
      <c r="AW50" s="216" t="s">
        <v>38</v>
      </c>
      <c r="AX50" s="237">
        <v>0</v>
      </c>
      <c r="AY50" s="216" t="s">
        <v>38</v>
      </c>
      <c r="AZ50" s="216" t="s">
        <v>38</v>
      </c>
      <c r="BA50" s="216" t="s">
        <v>38</v>
      </c>
      <c r="BB50" s="216" t="s">
        <v>38</v>
      </c>
      <c r="BC50" s="238">
        <f t="shared" si="33"/>
        <v>0</v>
      </c>
      <c r="BD50" s="214" t="s">
        <v>38</v>
      </c>
      <c r="BE50" s="214" t="s">
        <v>38</v>
      </c>
      <c r="BF50" s="214" t="s">
        <v>38</v>
      </c>
      <c r="BG50" s="214" t="s">
        <v>38</v>
      </c>
      <c r="BH50" s="214">
        <f t="shared" si="34"/>
        <v>0</v>
      </c>
      <c r="BI50" s="216" t="s">
        <v>38</v>
      </c>
      <c r="BJ50" s="216" t="s">
        <v>38</v>
      </c>
      <c r="BK50" s="216" t="s">
        <v>38</v>
      </c>
      <c r="BL50" s="216" t="s">
        <v>38</v>
      </c>
      <c r="BM50" s="216">
        <v>0</v>
      </c>
      <c r="BN50" s="216" t="s">
        <v>38</v>
      </c>
      <c r="BO50" s="216" t="s">
        <v>38</v>
      </c>
      <c r="BP50" s="216" t="s">
        <v>38</v>
      </c>
      <c r="BQ50" s="216" t="s">
        <v>38</v>
      </c>
      <c r="BR50" s="216">
        <v>0</v>
      </c>
      <c r="BS50" s="216" t="s">
        <v>38</v>
      </c>
      <c r="BT50" s="216" t="s">
        <v>38</v>
      </c>
      <c r="BU50" s="216" t="s">
        <v>38</v>
      </c>
      <c r="BV50" s="216" t="s">
        <v>38</v>
      </c>
      <c r="BW50" s="216">
        <v>0</v>
      </c>
      <c r="BX50" s="216" t="s">
        <v>38</v>
      </c>
      <c r="BY50" s="216" t="s">
        <v>38</v>
      </c>
      <c r="BZ50" s="216" t="s">
        <v>38</v>
      </c>
      <c r="CA50" s="216" t="s">
        <v>38</v>
      </c>
      <c r="CB50" s="216">
        <v>0</v>
      </c>
      <c r="CC50" s="216" t="s">
        <v>38</v>
      </c>
      <c r="CD50" s="216" t="s">
        <v>38</v>
      </c>
      <c r="CE50" s="216" t="s">
        <v>38</v>
      </c>
      <c r="CF50" s="216" t="s">
        <v>38</v>
      </c>
      <c r="CG50" s="216">
        <v>0</v>
      </c>
      <c r="CH50" s="216" t="s">
        <v>38</v>
      </c>
      <c r="CI50" s="216" t="s">
        <v>38</v>
      </c>
      <c r="CJ50" s="216" t="s">
        <v>38</v>
      </c>
      <c r="CK50" s="216" t="s">
        <v>38</v>
      </c>
      <c r="CL50" s="216">
        <v>0</v>
      </c>
      <c r="CM50" s="216" t="s">
        <v>38</v>
      </c>
      <c r="CN50" s="216" t="s">
        <v>38</v>
      </c>
      <c r="CO50" s="216" t="s">
        <v>38</v>
      </c>
      <c r="CP50" s="216" t="s">
        <v>38</v>
      </c>
      <c r="CQ50" s="216">
        <v>0</v>
      </c>
      <c r="CR50" s="216" t="s">
        <v>38</v>
      </c>
      <c r="CS50" s="216" t="s">
        <v>38</v>
      </c>
      <c r="CT50" s="216" t="s">
        <v>38</v>
      </c>
      <c r="CU50" s="216" t="s">
        <v>38</v>
      </c>
      <c r="CV50" s="216">
        <v>0</v>
      </c>
      <c r="CW50" s="216" t="s">
        <v>38</v>
      </c>
      <c r="CX50" s="216" t="s">
        <v>38</v>
      </c>
      <c r="CY50" s="216" t="s">
        <v>38</v>
      </c>
      <c r="CZ50" s="216">
        <f t="shared" si="37"/>
        <v>0</v>
      </c>
      <c r="DA50" s="239">
        <v>0</v>
      </c>
      <c r="DB50" s="216" t="s">
        <v>38</v>
      </c>
      <c r="DC50" s="228" t="s">
        <v>38</v>
      </c>
      <c r="DD50" s="240">
        <f>'12 освоение'!AI48</f>
        <v>0</v>
      </c>
    </row>
    <row r="51" spans="1:108">
      <c r="A51" s="176" t="str">
        <f>'12 освоение'!A48</f>
        <v>1.7.1.2</v>
      </c>
      <c r="B51" s="175" t="str">
        <f>'12 освоение'!B48</f>
        <v>Шкаф защит блока генератор - трансформатор ГТ-1 128 Мвт</v>
      </c>
      <c r="C51" s="176" t="str">
        <f>'12 освоение'!C48</f>
        <v>N_020</v>
      </c>
      <c r="D51" s="216" t="s">
        <v>38</v>
      </c>
      <c r="E51" s="158">
        <f>O54+Y51+AI51+AS51</f>
        <v>9.7140000000000004</v>
      </c>
      <c r="F51" s="216" t="s">
        <v>38</v>
      </c>
      <c r="G51" s="216" t="s">
        <v>38</v>
      </c>
      <c r="H51" s="216" t="s">
        <v>38</v>
      </c>
      <c r="I51" s="216" t="s">
        <v>38</v>
      </c>
      <c r="J51" s="214">
        <f t="shared" si="32"/>
        <v>1</v>
      </c>
      <c r="K51" s="216" t="s">
        <v>38</v>
      </c>
      <c r="L51" s="216" t="s">
        <v>38</v>
      </c>
      <c r="M51" s="216" t="s">
        <v>38</v>
      </c>
      <c r="N51" s="216" t="s">
        <v>38</v>
      </c>
      <c r="O51" s="216">
        <v>0</v>
      </c>
      <c r="P51" s="216" t="s">
        <v>38</v>
      </c>
      <c r="Q51" s="216" t="s">
        <v>38</v>
      </c>
      <c r="R51" s="216" t="s">
        <v>38</v>
      </c>
      <c r="S51" s="216" t="s">
        <v>38</v>
      </c>
      <c r="T51" s="216">
        <v>0</v>
      </c>
      <c r="U51" s="216" t="s">
        <v>38</v>
      </c>
      <c r="V51" s="216" t="s">
        <v>38</v>
      </c>
      <c r="W51" s="216" t="s">
        <v>38</v>
      </c>
      <c r="X51" s="216" t="s">
        <v>38</v>
      </c>
      <c r="Y51" s="216">
        <v>0</v>
      </c>
      <c r="Z51" s="216" t="s">
        <v>38</v>
      </c>
      <c r="AA51" s="216" t="s">
        <v>38</v>
      </c>
      <c r="AB51" s="216" t="s">
        <v>38</v>
      </c>
      <c r="AC51" s="216" t="s">
        <v>38</v>
      </c>
      <c r="AD51" s="216">
        <v>0</v>
      </c>
      <c r="AE51" s="216" t="s">
        <v>38</v>
      </c>
      <c r="AF51" s="216" t="s">
        <v>38</v>
      </c>
      <c r="AG51" s="216" t="s">
        <v>38</v>
      </c>
      <c r="AH51" s="216" t="s">
        <v>38</v>
      </c>
      <c r="AI51" s="216">
        <v>0</v>
      </c>
      <c r="AJ51" s="216" t="s">
        <v>38</v>
      </c>
      <c r="AK51" s="216" t="s">
        <v>38</v>
      </c>
      <c r="AL51" s="216" t="s">
        <v>38</v>
      </c>
      <c r="AM51" s="216" t="s">
        <v>38</v>
      </c>
      <c r="AN51" s="216">
        <v>0</v>
      </c>
      <c r="AO51" s="216" t="s">
        <v>38</v>
      </c>
      <c r="AP51" s="216" t="s">
        <v>38</v>
      </c>
      <c r="AQ51" s="216" t="s">
        <v>38</v>
      </c>
      <c r="AR51" s="216" t="s">
        <v>38</v>
      </c>
      <c r="AS51" s="216">
        <v>9.7140000000000004</v>
      </c>
      <c r="AT51" s="216" t="s">
        <v>38</v>
      </c>
      <c r="AU51" s="216" t="s">
        <v>38</v>
      </c>
      <c r="AV51" s="216" t="s">
        <v>38</v>
      </c>
      <c r="AW51" s="216" t="s">
        <v>38</v>
      </c>
      <c r="AX51" s="237">
        <v>1</v>
      </c>
      <c r="AY51" s="216" t="s">
        <v>38</v>
      </c>
      <c r="AZ51" s="216" t="s">
        <v>38</v>
      </c>
      <c r="BA51" s="216" t="s">
        <v>38</v>
      </c>
      <c r="BB51" s="216" t="s">
        <v>38</v>
      </c>
      <c r="BC51" s="238">
        <f t="shared" si="33"/>
        <v>0</v>
      </c>
      <c r="BD51" s="214" t="s">
        <v>38</v>
      </c>
      <c r="BE51" s="214" t="s">
        <v>38</v>
      </c>
      <c r="BF51" s="214" t="s">
        <v>38</v>
      </c>
      <c r="BG51" s="214" t="s">
        <v>38</v>
      </c>
      <c r="BH51" s="214">
        <f t="shared" si="34"/>
        <v>0</v>
      </c>
      <c r="BI51" s="216" t="s">
        <v>38</v>
      </c>
      <c r="BJ51" s="216" t="s">
        <v>38</v>
      </c>
      <c r="BK51" s="216" t="s">
        <v>38</v>
      </c>
      <c r="BL51" s="216" t="s">
        <v>38</v>
      </c>
      <c r="BM51" s="216">
        <v>0</v>
      </c>
      <c r="BN51" s="216" t="s">
        <v>38</v>
      </c>
      <c r="BO51" s="216" t="s">
        <v>38</v>
      </c>
      <c r="BP51" s="216" t="s">
        <v>38</v>
      </c>
      <c r="BQ51" s="216" t="s">
        <v>38</v>
      </c>
      <c r="BR51" s="216">
        <v>0</v>
      </c>
      <c r="BS51" s="216" t="s">
        <v>38</v>
      </c>
      <c r="BT51" s="216" t="s">
        <v>38</v>
      </c>
      <c r="BU51" s="216" t="s">
        <v>38</v>
      </c>
      <c r="BV51" s="216" t="s">
        <v>38</v>
      </c>
      <c r="BW51" s="216">
        <v>0</v>
      </c>
      <c r="BX51" s="216" t="s">
        <v>38</v>
      </c>
      <c r="BY51" s="216" t="s">
        <v>38</v>
      </c>
      <c r="BZ51" s="216" t="s">
        <v>38</v>
      </c>
      <c r="CA51" s="216" t="s">
        <v>38</v>
      </c>
      <c r="CB51" s="216">
        <v>0</v>
      </c>
      <c r="CC51" s="216" t="s">
        <v>38</v>
      </c>
      <c r="CD51" s="216" t="s">
        <v>38</v>
      </c>
      <c r="CE51" s="216" t="s">
        <v>38</v>
      </c>
      <c r="CF51" s="216" t="s">
        <v>38</v>
      </c>
      <c r="CG51" s="216">
        <v>0</v>
      </c>
      <c r="CH51" s="216" t="s">
        <v>38</v>
      </c>
      <c r="CI51" s="216" t="s">
        <v>38</v>
      </c>
      <c r="CJ51" s="216" t="s">
        <v>38</v>
      </c>
      <c r="CK51" s="216" t="s">
        <v>38</v>
      </c>
      <c r="CL51" s="216">
        <v>0</v>
      </c>
      <c r="CM51" s="216" t="s">
        <v>38</v>
      </c>
      <c r="CN51" s="216" t="s">
        <v>38</v>
      </c>
      <c r="CO51" s="216" t="s">
        <v>38</v>
      </c>
      <c r="CP51" s="216" t="s">
        <v>38</v>
      </c>
      <c r="CQ51" s="216">
        <v>0</v>
      </c>
      <c r="CR51" s="216" t="s">
        <v>38</v>
      </c>
      <c r="CS51" s="216" t="s">
        <v>38</v>
      </c>
      <c r="CT51" s="216" t="s">
        <v>38</v>
      </c>
      <c r="CU51" s="216" t="s">
        <v>38</v>
      </c>
      <c r="CV51" s="216">
        <v>0</v>
      </c>
      <c r="CW51" s="216" t="s">
        <v>38</v>
      </c>
      <c r="CX51" s="216" t="s">
        <v>38</v>
      </c>
      <c r="CY51" s="216" t="s">
        <v>38</v>
      </c>
      <c r="CZ51" s="216">
        <f>O54-BM51</f>
        <v>0</v>
      </c>
      <c r="DA51" s="239">
        <v>0</v>
      </c>
      <c r="DB51" s="216" t="s">
        <v>38</v>
      </c>
      <c r="DC51" s="228" t="s">
        <v>38</v>
      </c>
      <c r="DD51" s="240">
        <f>'12 освоение'!AI48</f>
        <v>0</v>
      </c>
    </row>
    <row r="52" spans="1:108" ht="22.5">
      <c r="A52" s="176" t="str">
        <f>'12 освоение'!A49</f>
        <v>1.7.1.2</v>
      </c>
      <c r="B52" s="224" t="str">
        <f>'12 освоение'!B49</f>
        <v>Реконструкция статической системы возбуждения ГА№2 и 3 (Оборудование, СМР и ПНР)</v>
      </c>
      <c r="C52" s="176" t="str">
        <f>'12 освоение'!C49</f>
        <v>O_015</v>
      </c>
      <c r="D52" s="216" t="s">
        <v>38</v>
      </c>
      <c r="E52" s="158">
        <f>O53+Y52+AI52+AS52</f>
        <v>0.61618324999999996</v>
      </c>
      <c r="F52" s="216" t="s">
        <v>38</v>
      </c>
      <c r="G52" s="216" t="s">
        <v>38</v>
      </c>
      <c r="H52" s="216" t="s">
        <v>38</v>
      </c>
      <c r="I52" s="216" t="s">
        <v>38</v>
      </c>
      <c r="J52" s="214">
        <f t="shared" si="32"/>
        <v>0</v>
      </c>
      <c r="K52" s="216" t="s">
        <v>38</v>
      </c>
      <c r="L52" s="216" t="s">
        <v>38</v>
      </c>
      <c r="M52" s="216" t="s">
        <v>38</v>
      </c>
      <c r="N52" s="216" t="s">
        <v>38</v>
      </c>
      <c r="O52" s="216">
        <v>0</v>
      </c>
      <c r="P52" s="216" t="s">
        <v>38</v>
      </c>
      <c r="Q52" s="216" t="s">
        <v>38</v>
      </c>
      <c r="R52" s="216" t="s">
        <v>38</v>
      </c>
      <c r="S52" s="216" t="s">
        <v>38</v>
      </c>
      <c r="T52" s="216">
        <v>0</v>
      </c>
      <c r="U52" s="216" t="s">
        <v>38</v>
      </c>
      <c r="V52" s="216" t="s">
        <v>38</v>
      </c>
      <c r="W52" s="216" t="s">
        <v>38</v>
      </c>
      <c r="X52" s="216" t="s">
        <v>38</v>
      </c>
      <c r="Y52" s="216">
        <v>0</v>
      </c>
      <c r="Z52" s="216" t="s">
        <v>38</v>
      </c>
      <c r="AA52" s="216" t="s">
        <v>38</v>
      </c>
      <c r="AB52" s="216" t="s">
        <v>38</v>
      </c>
      <c r="AC52" s="216" t="s">
        <v>38</v>
      </c>
      <c r="AD52" s="216">
        <v>0</v>
      </c>
      <c r="AE52" s="216" t="s">
        <v>38</v>
      </c>
      <c r="AF52" s="216" t="s">
        <v>38</v>
      </c>
      <c r="AG52" s="216" t="s">
        <v>38</v>
      </c>
      <c r="AH52" s="216" t="s">
        <v>38</v>
      </c>
      <c r="AI52" s="216">
        <v>0</v>
      </c>
      <c r="AJ52" s="216" t="s">
        <v>38</v>
      </c>
      <c r="AK52" s="216" t="s">
        <v>38</v>
      </c>
      <c r="AL52" s="216" t="s">
        <v>38</v>
      </c>
      <c r="AM52" s="216" t="s">
        <v>38</v>
      </c>
      <c r="AN52" s="216">
        <v>0</v>
      </c>
      <c r="AO52" s="216" t="s">
        <v>38</v>
      </c>
      <c r="AP52" s="216" t="s">
        <v>38</v>
      </c>
      <c r="AQ52" s="216" t="s">
        <v>38</v>
      </c>
      <c r="AR52" s="216" t="s">
        <v>38</v>
      </c>
      <c r="AS52" s="216">
        <v>0</v>
      </c>
      <c r="AT52" s="216" t="s">
        <v>38</v>
      </c>
      <c r="AU52" s="216" t="s">
        <v>38</v>
      </c>
      <c r="AV52" s="216" t="s">
        <v>38</v>
      </c>
      <c r="AW52" s="216" t="s">
        <v>38</v>
      </c>
      <c r="AX52" s="237">
        <v>0</v>
      </c>
      <c r="AY52" s="216" t="s">
        <v>38</v>
      </c>
      <c r="AZ52" s="216" t="s">
        <v>38</v>
      </c>
      <c r="BA52" s="216" t="s">
        <v>38</v>
      </c>
      <c r="BB52" s="216" t="s">
        <v>38</v>
      </c>
      <c r="BC52" s="238">
        <f t="shared" si="33"/>
        <v>0</v>
      </c>
      <c r="BD52" s="214" t="s">
        <v>38</v>
      </c>
      <c r="BE52" s="214" t="s">
        <v>38</v>
      </c>
      <c r="BF52" s="214" t="s">
        <v>38</v>
      </c>
      <c r="BG52" s="214" t="s">
        <v>38</v>
      </c>
      <c r="BH52" s="214">
        <f t="shared" si="34"/>
        <v>0</v>
      </c>
      <c r="BI52" s="216" t="s">
        <v>38</v>
      </c>
      <c r="BJ52" s="216" t="s">
        <v>38</v>
      </c>
      <c r="BK52" s="216" t="s">
        <v>38</v>
      </c>
      <c r="BL52" s="216" t="s">
        <v>38</v>
      </c>
      <c r="BM52" s="216">
        <v>0</v>
      </c>
      <c r="BN52" s="216" t="s">
        <v>38</v>
      </c>
      <c r="BO52" s="216" t="s">
        <v>38</v>
      </c>
      <c r="BP52" s="216" t="s">
        <v>38</v>
      </c>
      <c r="BQ52" s="216" t="s">
        <v>38</v>
      </c>
      <c r="BR52" s="216">
        <v>0</v>
      </c>
      <c r="BS52" s="216" t="s">
        <v>38</v>
      </c>
      <c r="BT52" s="216" t="s">
        <v>38</v>
      </c>
      <c r="BU52" s="216" t="s">
        <v>38</v>
      </c>
      <c r="BV52" s="216" t="s">
        <v>38</v>
      </c>
      <c r="BW52" s="216">
        <v>0</v>
      </c>
      <c r="BX52" s="216" t="s">
        <v>38</v>
      </c>
      <c r="BY52" s="216" t="s">
        <v>38</v>
      </c>
      <c r="BZ52" s="216" t="s">
        <v>38</v>
      </c>
      <c r="CA52" s="216" t="s">
        <v>38</v>
      </c>
      <c r="CB52" s="216">
        <v>0</v>
      </c>
      <c r="CC52" s="216" t="s">
        <v>38</v>
      </c>
      <c r="CD52" s="216" t="s">
        <v>38</v>
      </c>
      <c r="CE52" s="216" t="s">
        <v>38</v>
      </c>
      <c r="CF52" s="216" t="s">
        <v>38</v>
      </c>
      <c r="CG52" s="216">
        <v>0</v>
      </c>
      <c r="CH52" s="216" t="s">
        <v>38</v>
      </c>
      <c r="CI52" s="216" t="s">
        <v>38</v>
      </c>
      <c r="CJ52" s="216" t="s">
        <v>38</v>
      </c>
      <c r="CK52" s="216" t="s">
        <v>38</v>
      </c>
      <c r="CL52" s="216">
        <v>0</v>
      </c>
      <c r="CM52" s="216" t="s">
        <v>38</v>
      </c>
      <c r="CN52" s="216" t="s">
        <v>38</v>
      </c>
      <c r="CO52" s="216" t="s">
        <v>38</v>
      </c>
      <c r="CP52" s="216" t="s">
        <v>38</v>
      </c>
      <c r="CQ52" s="214">
        <v>0</v>
      </c>
      <c r="CR52" s="214" t="s">
        <v>38</v>
      </c>
      <c r="CS52" s="214" t="s">
        <v>38</v>
      </c>
      <c r="CT52" s="214" t="s">
        <v>38</v>
      </c>
      <c r="CU52" s="214" t="s">
        <v>38</v>
      </c>
      <c r="CV52" s="214">
        <v>0</v>
      </c>
      <c r="CW52" s="216" t="s">
        <v>38</v>
      </c>
      <c r="CX52" s="216" t="s">
        <v>38</v>
      </c>
      <c r="CY52" s="216" t="s">
        <v>38</v>
      </c>
      <c r="CZ52" s="216">
        <f t="shared" ref="CZ52:CZ57" si="38">O53-BM52</f>
        <v>0.61618324999999996</v>
      </c>
      <c r="DA52" s="239">
        <v>0</v>
      </c>
      <c r="DB52" s="216" t="s">
        <v>38</v>
      </c>
      <c r="DC52" s="228" t="s">
        <v>38</v>
      </c>
      <c r="DD52" s="240">
        <f>'12 освоение'!AI49</f>
        <v>0</v>
      </c>
    </row>
    <row r="53" spans="1:108">
      <c r="A53" s="176" t="str">
        <f>'12 освоение'!A50</f>
        <v>1.7.1.3</v>
      </c>
      <c r="B53" s="175" t="str">
        <f>'12 освоение'!B50</f>
        <v>Приспособление для подъема трансформатора</v>
      </c>
      <c r="C53" s="176" t="str">
        <f>'12 освоение'!C50</f>
        <v>N_036</v>
      </c>
      <c r="D53" s="216" t="s">
        <v>38</v>
      </c>
      <c r="E53" s="158">
        <f>O85+Y53+AI53+AS53</f>
        <v>0</v>
      </c>
      <c r="F53" s="216" t="s">
        <v>38</v>
      </c>
      <c r="G53" s="216" t="s">
        <v>38</v>
      </c>
      <c r="H53" s="216" t="s">
        <v>38</v>
      </c>
      <c r="I53" s="216" t="s">
        <v>38</v>
      </c>
      <c r="J53" s="214">
        <f t="shared" si="32"/>
        <v>1</v>
      </c>
      <c r="K53" s="216" t="s">
        <v>38</v>
      </c>
      <c r="L53" s="216" t="s">
        <v>38</v>
      </c>
      <c r="M53" s="216" t="s">
        <v>38</v>
      </c>
      <c r="N53" s="216" t="s">
        <v>38</v>
      </c>
      <c r="O53" s="216">
        <v>0.61618324999999996</v>
      </c>
      <c r="P53" s="216" t="s">
        <v>38</v>
      </c>
      <c r="Q53" s="216" t="s">
        <v>38</v>
      </c>
      <c r="R53" s="216" t="s">
        <v>38</v>
      </c>
      <c r="S53" s="216" t="s">
        <v>38</v>
      </c>
      <c r="T53" s="216">
        <v>1</v>
      </c>
      <c r="U53" s="216" t="s">
        <v>38</v>
      </c>
      <c r="V53" s="216" t="s">
        <v>38</v>
      </c>
      <c r="W53" s="216" t="s">
        <v>38</v>
      </c>
      <c r="X53" s="216" t="s">
        <v>38</v>
      </c>
      <c r="Y53" s="216">
        <v>0</v>
      </c>
      <c r="Z53" s="216" t="s">
        <v>38</v>
      </c>
      <c r="AA53" s="216" t="s">
        <v>38</v>
      </c>
      <c r="AB53" s="216" t="s">
        <v>38</v>
      </c>
      <c r="AC53" s="216" t="s">
        <v>38</v>
      </c>
      <c r="AD53" s="216">
        <v>0</v>
      </c>
      <c r="AE53" s="216" t="s">
        <v>38</v>
      </c>
      <c r="AF53" s="216" t="s">
        <v>38</v>
      </c>
      <c r="AG53" s="216" t="s">
        <v>38</v>
      </c>
      <c r="AH53" s="216" t="s">
        <v>38</v>
      </c>
      <c r="AI53" s="216">
        <v>0</v>
      </c>
      <c r="AJ53" s="216" t="s">
        <v>38</v>
      </c>
      <c r="AK53" s="216" t="s">
        <v>38</v>
      </c>
      <c r="AL53" s="216" t="s">
        <v>38</v>
      </c>
      <c r="AM53" s="216" t="s">
        <v>38</v>
      </c>
      <c r="AN53" s="216">
        <v>0</v>
      </c>
      <c r="AO53" s="216" t="s">
        <v>38</v>
      </c>
      <c r="AP53" s="216" t="s">
        <v>38</v>
      </c>
      <c r="AQ53" s="216" t="s">
        <v>38</v>
      </c>
      <c r="AR53" s="216" t="s">
        <v>38</v>
      </c>
      <c r="AS53" s="216">
        <v>0</v>
      </c>
      <c r="AT53" s="216" t="s">
        <v>38</v>
      </c>
      <c r="AU53" s="216" t="s">
        <v>38</v>
      </c>
      <c r="AV53" s="216" t="s">
        <v>38</v>
      </c>
      <c r="AW53" s="216" t="s">
        <v>38</v>
      </c>
      <c r="AX53" s="237">
        <v>0</v>
      </c>
      <c r="AY53" s="216" t="s">
        <v>38</v>
      </c>
      <c r="AZ53" s="216" t="s">
        <v>38</v>
      </c>
      <c r="BA53" s="216" t="s">
        <v>38</v>
      </c>
      <c r="BB53" s="216" t="s">
        <v>38</v>
      </c>
      <c r="BC53" s="238">
        <f t="shared" si="33"/>
        <v>0.61618324999999996</v>
      </c>
      <c r="BD53" s="214" t="s">
        <v>38</v>
      </c>
      <c r="BE53" s="214" t="s">
        <v>38</v>
      </c>
      <c r="BF53" s="214" t="s">
        <v>38</v>
      </c>
      <c r="BG53" s="214" t="s">
        <v>38</v>
      </c>
      <c r="BH53" s="214">
        <f t="shared" si="34"/>
        <v>1</v>
      </c>
      <c r="BI53" s="216" t="s">
        <v>38</v>
      </c>
      <c r="BJ53" s="216" t="s">
        <v>38</v>
      </c>
      <c r="BK53" s="216" t="s">
        <v>38</v>
      </c>
      <c r="BL53" s="216" t="s">
        <v>38</v>
      </c>
      <c r="BM53" s="216">
        <v>0.61618324999999996</v>
      </c>
      <c r="BN53" s="216" t="s">
        <v>38</v>
      </c>
      <c r="BO53" s="216" t="s">
        <v>38</v>
      </c>
      <c r="BP53" s="216" t="s">
        <v>38</v>
      </c>
      <c r="BQ53" s="216" t="s">
        <v>38</v>
      </c>
      <c r="BR53" s="216">
        <v>1</v>
      </c>
      <c r="BS53" s="216" t="s">
        <v>38</v>
      </c>
      <c r="BT53" s="216" t="s">
        <v>38</v>
      </c>
      <c r="BU53" s="216" t="s">
        <v>38</v>
      </c>
      <c r="BV53" s="216" t="s">
        <v>38</v>
      </c>
      <c r="BW53" s="216">
        <v>0</v>
      </c>
      <c r="BX53" s="216" t="s">
        <v>38</v>
      </c>
      <c r="BY53" s="216" t="s">
        <v>38</v>
      </c>
      <c r="BZ53" s="216" t="s">
        <v>38</v>
      </c>
      <c r="CA53" s="216" t="s">
        <v>38</v>
      </c>
      <c r="CB53" s="216">
        <v>0</v>
      </c>
      <c r="CC53" s="216" t="s">
        <v>38</v>
      </c>
      <c r="CD53" s="216" t="s">
        <v>38</v>
      </c>
      <c r="CE53" s="216" t="s">
        <v>38</v>
      </c>
      <c r="CF53" s="216" t="s">
        <v>38</v>
      </c>
      <c r="CG53" s="216">
        <v>0</v>
      </c>
      <c r="CH53" s="216" t="s">
        <v>38</v>
      </c>
      <c r="CI53" s="216" t="s">
        <v>38</v>
      </c>
      <c r="CJ53" s="216" t="s">
        <v>38</v>
      </c>
      <c r="CK53" s="216" t="s">
        <v>38</v>
      </c>
      <c r="CL53" s="216">
        <v>0</v>
      </c>
      <c r="CM53" s="216" t="s">
        <v>38</v>
      </c>
      <c r="CN53" s="216" t="s">
        <v>38</v>
      </c>
      <c r="CO53" s="216" t="s">
        <v>38</v>
      </c>
      <c r="CP53" s="216" t="s">
        <v>38</v>
      </c>
      <c r="CQ53" s="214">
        <v>0</v>
      </c>
      <c r="CR53" s="214" t="s">
        <v>38</v>
      </c>
      <c r="CS53" s="214" t="s">
        <v>38</v>
      </c>
      <c r="CT53" s="214" t="s">
        <v>38</v>
      </c>
      <c r="CU53" s="214" t="s">
        <v>38</v>
      </c>
      <c r="CV53" s="214">
        <v>0</v>
      </c>
      <c r="CW53" s="216" t="s">
        <v>38</v>
      </c>
      <c r="CX53" s="216" t="s">
        <v>38</v>
      </c>
      <c r="CY53" s="216" t="s">
        <v>38</v>
      </c>
      <c r="CZ53" s="216">
        <f t="shared" si="38"/>
        <v>-0.61618324999999996</v>
      </c>
      <c r="DA53" s="239">
        <v>0</v>
      </c>
      <c r="DB53" s="216" t="s">
        <v>38</v>
      </c>
      <c r="DC53" s="228" t="s">
        <v>38</v>
      </c>
      <c r="DD53" s="240">
        <f>'12 освоение'!AI50</f>
        <v>0</v>
      </c>
    </row>
    <row r="54" spans="1:108">
      <c r="A54" s="176" t="str">
        <f>'12 освоение'!A51</f>
        <v>1.7.1.3</v>
      </c>
      <c r="B54" s="175" t="str">
        <f>'12 освоение'!B51</f>
        <v>Комплекс инженерно-технических систем охраны (КИТСО)</v>
      </c>
      <c r="C54" s="176" t="str">
        <f>'12 освоение'!C51</f>
        <v>O_033</v>
      </c>
      <c r="D54" s="216" t="s">
        <v>38</v>
      </c>
      <c r="E54" s="158">
        <f t="shared" ref="E54:E58" si="39">O55+Y54+AI54+AS54</f>
        <v>0</v>
      </c>
      <c r="F54" s="216" t="s">
        <v>38</v>
      </c>
      <c r="G54" s="216" t="s">
        <v>38</v>
      </c>
      <c r="H54" s="216" t="s">
        <v>38</v>
      </c>
      <c r="I54" s="216" t="s">
        <v>38</v>
      </c>
      <c r="J54" s="214">
        <f t="shared" si="32"/>
        <v>0</v>
      </c>
      <c r="K54" s="216" t="s">
        <v>38</v>
      </c>
      <c r="L54" s="216" t="s">
        <v>38</v>
      </c>
      <c r="M54" s="216" t="s">
        <v>38</v>
      </c>
      <c r="N54" s="216" t="s">
        <v>38</v>
      </c>
      <c r="O54" s="216">
        <v>0</v>
      </c>
      <c r="P54" s="216" t="s">
        <v>38</v>
      </c>
      <c r="Q54" s="216" t="s">
        <v>38</v>
      </c>
      <c r="R54" s="216" t="s">
        <v>38</v>
      </c>
      <c r="S54" s="216" t="s">
        <v>38</v>
      </c>
      <c r="T54" s="216">
        <v>0</v>
      </c>
      <c r="U54" s="216" t="s">
        <v>38</v>
      </c>
      <c r="V54" s="216" t="s">
        <v>38</v>
      </c>
      <c r="W54" s="216" t="s">
        <v>38</v>
      </c>
      <c r="X54" s="216" t="s">
        <v>38</v>
      </c>
      <c r="Y54" s="216">
        <v>0</v>
      </c>
      <c r="Z54" s="216" t="s">
        <v>38</v>
      </c>
      <c r="AA54" s="216" t="s">
        <v>38</v>
      </c>
      <c r="AB54" s="216" t="s">
        <v>38</v>
      </c>
      <c r="AC54" s="216" t="s">
        <v>38</v>
      </c>
      <c r="AD54" s="216">
        <v>0</v>
      </c>
      <c r="AE54" s="216" t="s">
        <v>38</v>
      </c>
      <c r="AF54" s="216" t="s">
        <v>38</v>
      </c>
      <c r="AG54" s="216" t="s">
        <v>38</v>
      </c>
      <c r="AH54" s="216" t="s">
        <v>38</v>
      </c>
      <c r="AI54" s="216">
        <v>0</v>
      </c>
      <c r="AJ54" s="216" t="s">
        <v>38</v>
      </c>
      <c r="AK54" s="216" t="s">
        <v>38</v>
      </c>
      <c r="AL54" s="216" t="s">
        <v>38</v>
      </c>
      <c r="AM54" s="216" t="s">
        <v>38</v>
      </c>
      <c r="AN54" s="216">
        <v>0</v>
      </c>
      <c r="AO54" s="216" t="s">
        <v>38</v>
      </c>
      <c r="AP54" s="216" t="s">
        <v>38</v>
      </c>
      <c r="AQ54" s="216" t="s">
        <v>38</v>
      </c>
      <c r="AR54" s="216" t="s">
        <v>38</v>
      </c>
      <c r="AS54" s="216">
        <v>0</v>
      </c>
      <c r="AT54" s="216" t="s">
        <v>38</v>
      </c>
      <c r="AU54" s="216" t="s">
        <v>38</v>
      </c>
      <c r="AV54" s="216" t="s">
        <v>38</v>
      </c>
      <c r="AW54" s="216" t="s">
        <v>38</v>
      </c>
      <c r="AX54" s="237">
        <v>0</v>
      </c>
      <c r="AY54" s="216" t="s">
        <v>38</v>
      </c>
      <c r="AZ54" s="216" t="s">
        <v>38</v>
      </c>
      <c r="BA54" s="216" t="s">
        <v>38</v>
      </c>
      <c r="BB54" s="216" t="s">
        <v>38</v>
      </c>
      <c r="BC54" s="238">
        <f t="shared" si="33"/>
        <v>4.0714860399999999</v>
      </c>
      <c r="BD54" s="214" t="s">
        <v>38</v>
      </c>
      <c r="BE54" s="214" t="s">
        <v>38</v>
      </c>
      <c r="BF54" s="214" t="s">
        <v>38</v>
      </c>
      <c r="BG54" s="214" t="s">
        <v>38</v>
      </c>
      <c r="BH54" s="214">
        <f t="shared" si="34"/>
        <v>1</v>
      </c>
      <c r="BI54" s="216" t="s">
        <v>38</v>
      </c>
      <c r="BJ54" s="216" t="s">
        <v>38</v>
      </c>
      <c r="BK54" s="216" t="s">
        <v>38</v>
      </c>
      <c r="BL54" s="216" t="s">
        <v>38</v>
      </c>
      <c r="BM54" s="216">
        <v>0</v>
      </c>
      <c r="BN54" s="216" t="s">
        <v>38</v>
      </c>
      <c r="BO54" s="216" t="s">
        <v>38</v>
      </c>
      <c r="BP54" s="216" t="s">
        <v>38</v>
      </c>
      <c r="BQ54" s="216" t="s">
        <v>38</v>
      </c>
      <c r="BR54" s="216">
        <v>0</v>
      </c>
      <c r="BS54" s="216" t="s">
        <v>38</v>
      </c>
      <c r="BT54" s="216" t="s">
        <v>38</v>
      </c>
      <c r="BU54" s="216" t="s">
        <v>38</v>
      </c>
      <c r="BV54" s="216" t="s">
        <v>38</v>
      </c>
      <c r="BW54" s="216">
        <v>0</v>
      </c>
      <c r="BX54" s="216" t="s">
        <v>38</v>
      </c>
      <c r="BY54" s="216" t="s">
        <v>38</v>
      </c>
      <c r="BZ54" s="216" t="s">
        <v>38</v>
      </c>
      <c r="CA54" s="216" t="s">
        <v>38</v>
      </c>
      <c r="CB54" s="216">
        <v>0</v>
      </c>
      <c r="CC54" s="216" t="s">
        <v>38</v>
      </c>
      <c r="CD54" s="216" t="s">
        <v>38</v>
      </c>
      <c r="CE54" s="216" t="s">
        <v>38</v>
      </c>
      <c r="CF54" s="216" t="s">
        <v>38</v>
      </c>
      <c r="CG54" s="216">
        <v>0</v>
      </c>
      <c r="CH54" s="216" t="s">
        <v>38</v>
      </c>
      <c r="CI54" s="216" t="s">
        <v>38</v>
      </c>
      <c r="CJ54" s="216" t="s">
        <v>38</v>
      </c>
      <c r="CK54" s="216" t="s">
        <v>38</v>
      </c>
      <c r="CL54" s="216">
        <v>0</v>
      </c>
      <c r="CM54" s="216" t="s">
        <v>38</v>
      </c>
      <c r="CN54" s="216" t="s">
        <v>38</v>
      </c>
      <c r="CO54" s="216" t="s">
        <v>38</v>
      </c>
      <c r="CP54" s="216" t="s">
        <v>38</v>
      </c>
      <c r="CQ54" s="214">
        <v>4.0714860399999999</v>
      </c>
      <c r="CR54" s="214" t="s">
        <v>38</v>
      </c>
      <c r="CS54" s="214" t="s">
        <v>38</v>
      </c>
      <c r="CT54" s="214" t="s">
        <v>38</v>
      </c>
      <c r="CU54" s="214" t="s">
        <v>38</v>
      </c>
      <c r="CV54" s="214">
        <v>1</v>
      </c>
      <c r="CW54" s="216" t="s">
        <v>38</v>
      </c>
      <c r="CX54" s="216" t="s">
        <v>38</v>
      </c>
      <c r="CY54" s="216" t="s">
        <v>38</v>
      </c>
      <c r="CZ54" s="216">
        <f t="shared" si="38"/>
        <v>0</v>
      </c>
      <c r="DA54" s="239">
        <v>0</v>
      </c>
      <c r="DB54" s="216" t="s">
        <v>38</v>
      </c>
      <c r="DC54" s="228" t="s">
        <v>38</v>
      </c>
      <c r="DD54" s="240">
        <f>'12 освоение'!AI51</f>
        <v>0</v>
      </c>
    </row>
    <row r="55" spans="1:108">
      <c r="A55" s="176" t="str">
        <f>'12 освоение'!A52</f>
        <v>1.7.1.3</v>
      </c>
      <c r="B55" s="175" t="str">
        <f>'12 освоение'!B52</f>
        <v>Курительная кабина</v>
      </c>
      <c r="C55" s="176" t="str">
        <f>'12 освоение'!C52</f>
        <v>O_038</v>
      </c>
      <c r="D55" s="216" t="s">
        <v>38</v>
      </c>
      <c r="E55" s="158">
        <f t="shared" si="39"/>
        <v>1.722</v>
      </c>
      <c r="F55" s="216" t="s">
        <v>38</v>
      </c>
      <c r="G55" s="216" t="s">
        <v>38</v>
      </c>
      <c r="H55" s="216" t="s">
        <v>38</v>
      </c>
      <c r="I55" s="216" t="s">
        <v>38</v>
      </c>
      <c r="J55" s="214">
        <f t="shared" si="32"/>
        <v>3</v>
      </c>
      <c r="K55" s="216" t="s">
        <v>38</v>
      </c>
      <c r="L55" s="216" t="s">
        <v>38</v>
      </c>
      <c r="M55" s="216" t="s">
        <v>38</v>
      </c>
      <c r="N55" s="216" t="s">
        <v>38</v>
      </c>
      <c r="O55" s="216">
        <v>0</v>
      </c>
      <c r="P55" s="216" t="s">
        <v>38</v>
      </c>
      <c r="Q55" s="216" t="s">
        <v>38</v>
      </c>
      <c r="R55" s="216" t="s">
        <v>38</v>
      </c>
      <c r="S55" s="216" t="s">
        <v>38</v>
      </c>
      <c r="T55" s="216">
        <v>0</v>
      </c>
      <c r="U55" s="216" t="s">
        <v>38</v>
      </c>
      <c r="V55" s="216" t="s">
        <v>38</v>
      </c>
      <c r="W55" s="216" t="s">
        <v>38</v>
      </c>
      <c r="X55" s="216" t="s">
        <v>38</v>
      </c>
      <c r="Y55" s="216">
        <v>0</v>
      </c>
      <c r="Z55" s="216" t="s">
        <v>38</v>
      </c>
      <c r="AA55" s="216" t="s">
        <v>38</v>
      </c>
      <c r="AB55" s="216" t="s">
        <v>38</v>
      </c>
      <c r="AC55" s="216" t="s">
        <v>38</v>
      </c>
      <c r="AD55" s="216">
        <v>0</v>
      </c>
      <c r="AE55" s="216" t="s">
        <v>38</v>
      </c>
      <c r="AF55" s="216" t="s">
        <v>38</v>
      </c>
      <c r="AG55" s="216" t="s">
        <v>38</v>
      </c>
      <c r="AH55" s="216" t="s">
        <v>38</v>
      </c>
      <c r="AI55" s="216">
        <v>0</v>
      </c>
      <c r="AJ55" s="216" t="s">
        <v>38</v>
      </c>
      <c r="AK55" s="216" t="s">
        <v>38</v>
      </c>
      <c r="AL55" s="216" t="s">
        <v>38</v>
      </c>
      <c r="AM55" s="216" t="s">
        <v>38</v>
      </c>
      <c r="AN55" s="216">
        <v>0</v>
      </c>
      <c r="AO55" s="216" t="s">
        <v>38</v>
      </c>
      <c r="AP55" s="216" t="s">
        <v>38</v>
      </c>
      <c r="AQ55" s="216" t="s">
        <v>38</v>
      </c>
      <c r="AR55" s="216" t="s">
        <v>38</v>
      </c>
      <c r="AS55" s="216">
        <v>1.722</v>
      </c>
      <c r="AT55" s="216" t="s">
        <v>38</v>
      </c>
      <c r="AU55" s="216" t="s">
        <v>38</v>
      </c>
      <c r="AV55" s="216" t="s">
        <v>38</v>
      </c>
      <c r="AW55" s="216" t="s">
        <v>38</v>
      </c>
      <c r="AX55" s="237">
        <v>3</v>
      </c>
      <c r="AY55" s="216" t="s">
        <v>38</v>
      </c>
      <c r="AZ55" s="216" t="s">
        <v>38</v>
      </c>
      <c r="BA55" s="216" t="s">
        <v>38</v>
      </c>
      <c r="BB55" s="216" t="s">
        <v>38</v>
      </c>
      <c r="BC55" s="238">
        <f t="shared" si="33"/>
        <v>0</v>
      </c>
      <c r="BD55" s="214" t="s">
        <v>38</v>
      </c>
      <c r="BE55" s="214" t="s">
        <v>38</v>
      </c>
      <c r="BF55" s="214" t="s">
        <v>38</v>
      </c>
      <c r="BG55" s="214" t="s">
        <v>38</v>
      </c>
      <c r="BH55" s="214">
        <f t="shared" si="34"/>
        <v>0</v>
      </c>
      <c r="BI55" s="216" t="s">
        <v>38</v>
      </c>
      <c r="BJ55" s="216" t="s">
        <v>38</v>
      </c>
      <c r="BK55" s="216" t="s">
        <v>38</v>
      </c>
      <c r="BL55" s="216" t="s">
        <v>38</v>
      </c>
      <c r="BM55" s="216">
        <v>0</v>
      </c>
      <c r="BN55" s="216" t="s">
        <v>38</v>
      </c>
      <c r="BO55" s="216" t="s">
        <v>38</v>
      </c>
      <c r="BP55" s="216" t="s">
        <v>38</v>
      </c>
      <c r="BQ55" s="216" t="s">
        <v>38</v>
      </c>
      <c r="BR55" s="216">
        <v>0</v>
      </c>
      <c r="BS55" s="216" t="s">
        <v>38</v>
      </c>
      <c r="BT55" s="216" t="s">
        <v>38</v>
      </c>
      <c r="BU55" s="216" t="s">
        <v>38</v>
      </c>
      <c r="BV55" s="216" t="s">
        <v>38</v>
      </c>
      <c r="BW55" s="216">
        <v>0</v>
      </c>
      <c r="BX55" s="216" t="s">
        <v>38</v>
      </c>
      <c r="BY55" s="216" t="s">
        <v>38</v>
      </c>
      <c r="BZ55" s="216" t="s">
        <v>38</v>
      </c>
      <c r="CA55" s="216" t="s">
        <v>38</v>
      </c>
      <c r="CB55" s="216">
        <v>0</v>
      </c>
      <c r="CC55" s="216" t="s">
        <v>38</v>
      </c>
      <c r="CD55" s="216" t="s">
        <v>38</v>
      </c>
      <c r="CE55" s="216" t="s">
        <v>38</v>
      </c>
      <c r="CF55" s="216" t="s">
        <v>38</v>
      </c>
      <c r="CG55" s="216">
        <v>0</v>
      </c>
      <c r="CH55" s="216" t="s">
        <v>38</v>
      </c>
      <c r="CI55" s="216" t="s">
        <v>38</v>
      </c>
      <c r="CJ55" s="216" t="s">
        <v>38</v>
      </c>
      <c r="CK55" s="216" t="s">
        <v>38</v>
      </c>
      <c r="CL55" s="216">
        <v>0</v>
      </c>
      <c r="CM55" s="216" t="s">
        <v>38</v>
      </c>
      <c r="CN55" s="216" t="s">
        <v>38</v>
      </c>
      <c r="CO55" s="216" t="s">
        <v>38</v>
      </c>
      <c r="CP55" s="216" t="s">
        <v>38</v>
      </c>
      <c r="CQ55" s="214">
        <v>0</v>
      </c>
      <c r="CR55" s="214" t="s">
        <v>38</v>
      </c>
      <c r="CS55" s="214" t="s">
        <v>38</v>
      </c>
      <c r="CT55" s="214" t="s">
        <v>38</v>
      </c>
      <c r="CU55" s="214" t="s">
        <v>38</v>
      </c>
      <c r="CV55" s="214">
        <v>0</v>
      </c>
      <c r="CW55" s="216" t="s">
        <v>38</v>
      </c>
      <c r="CX55" s="216" t="s">
        <v>38</v>
      </c>
      <c r="CY55" s="216" t="s">
        <v>38</v>
      </c>
      <c r="CZ55" s="216">
        <f t="shared" si="38"/>
        <v>0</v>
      </c>
      <c r="DA55" s="239">
        <v>0</v>
      </c>
      <c r="DB55" s="216" t="s">
        <v>38</v>
      </c>
      <c r="DC55" s="228" t="s">
        <v>38</v>
      </c>
      <c r="DD55" s="240">
        <f>'12 освоение'!AI52</f>
        <v>0</v>
      </c>
    </row>
    <row r="56" spans="1:108" ht="22.5">
      <c r="A56" s="176" t="str">
        <f>'12 освоение'!A53</f>
        <v>1.7.1.3</v>
      </c>
      <c r="B56" s="224" t="str">
        <f>'12 освоение'!B53</f>
        <v xml:space="preserve">Блокиратор дронов "Гарпия ПРО 120W" (план мероприятий по усилению антитеррора) (2 ед.) </v>
      </c>
      <c r="C56" s="176" t="str">
        <f>'12 освоение'!C53</f>
        <v>O_044</v>
      </c>
      <c r="D56" s="216" t="s">
        <v>38</v>
      </c>
      <c r="E56" s="158">
        <f t="shared" si="39"/>
        <v>0.51580000000000004</v>
      </c>
      <c r="F56" s="216" t="s">
        <v>38</v>
      </c>
      <c r="G56" s="216" t="s">
        <v>38</v>
      </c>
      <c r="H56" s="216" t="s">
        <v>38</v>
      </c>
      <c r="I56" s="216" t="s">
        <v>38</v>
      </c>
      <c r="J56" s="214">
        <f t="shared" si="32"/>
        <v>2</v>
      </c>
      <c r="K56" s="216" t="s">
        <v>38</v>
      </c>
      <c r="L56" s="216" t="s">
        <v>38</v>
      </c>
      <c r="M56" s="216" t="s">
        <v>38</v>
      </c>
      <c r="N56" s="216" t="s">
        <v>38</v>
      </c>
      <c r="O56" s="216">
        <v>0</v>
      </c>
      <c r="P56" s="216" t="s">
        <v>38</v>
      </c>
      <c r="Q56" s="216" t="s">
        <v>38</v>
      </c>
      <c r="R56" s="216" t="s">
        <v>38</v>
      </c>
      <c r="S56" s="216" t="s">
        <v>38</v>
      </c>
      <c r="T56" s="216">
        <v>0</v>
      </c>
      <c r="U56" s="216" t="s">
        <v>38</v>
      </c>
      <c r="V56" s="216" t="s">
        <v>38</v>
      </c>
      <c r="W56" s="216" t="s">
        <v>38</v>
      </c>
      <c r="X56" s="216" t="s">
        <v>38</v>
      </c>
      <c r="Y56" s="216">
        <v>0</v>
      </c>
      <c r="Z56" s="216" t="s">
        <v>38</v>
      </c>
      <c r="AA56" s="216" t="s">
        <v>38</v>
      </c>
      <c r="AB56" s="216" t="s">
        <v>38</v>
      </c>
      <c r="AC56" s="216" t="s">
        <v>38</v>
      </c>
      <c r="AD56" s="216">
        <v>0</v>
      </c>
      <c r="AE56" s="216" t="s">
        <v>38</v>
      </c>
      <c r="AF56" s="216" t="s">
        <v>38</v>
      </c>
      <c r="AG56" s="216" t="s">
        <v>38</v>
      </c>
      <c r="AH56" s="216" t="s">
        <v>38</v>
      </c>
      <c r="AI56" s="216">
        <v>0</v>
      </c>
      <c r="AJ56" s="216" t="s">
        <v>38</v>
      </c>
      <c r="AK56" s="216" t="s">
        <v>38</v>
      </c>
      <c r="AL56" s="216" t="s">
        <v>38</v>
      </c>
      <c r="AM56" s="216" t="s">
        <v>38</v>
      </c>
      <c r="AN56" s="216">
        <v>0</v>
      </c>
      <c r="AO56" s="216" t="s">
        <v>38</v>
      </c>
      <c r="AP56" s="216" t="s">
        <v>38</v>
      </c>
      <c r="AQ56" s="216" t="s">
        <v>38</v>
      </c>
      <c r="AR56" s="216" t="s">
        <v>38</v>
      </c>
      <c r="AS56" s="216">
        <v>0.51580000000000004</v>
      </c>
      <c r="AT56" s="216" t="s">
        <v>38</v>
      </c>
      <c r="AU56" s="216" t="s">
        <v>38</v>
      </c>
      <c r="AV56" s="216" t="s">
        <v>38</v>
      </c>
      <c r="AW56" s="216" t="s">
        <v>38</v>
      </c>
      <c r="AX56" s="237">
        <v>2</v>
      </c>
      <c r="AY56" s="216" t="s">
        <v>38</v>
      </c>
      <c r="AZ56" s="216" t="s">
        <v>38</v>
      </c>
      <c r="BA56" s="216" t="s">
        <v>38</v>
      </c>
      <c r="BB56" s="216" t="s">
        <v>38</v>
      </c>
      <c r="BC56" s="238">
        <f t="shared" si="33"/>
        <v>0.25790000000000002</v>
      </c>
      <c r="BD56" s="214" t="s">
        <v>38</v>
      </c>
      <c r="BE56" s="214" t="s">
        <v>38</v>
      </c>
      <c r="BF56" s="214" t="s">
        <v>38</v>
      </c>
      <c r="BG56" s="214" t="s">
        <v>38</v>
      </c>
      <c r="BH56" s="214">
        <f t="shared" si="34"/>
        <v>1</v>
      </c>
      <c r="BI56" s="216" t="s">
        <v>38</v>
      </c>
      <c r="BJ56" s="216" t="s">
        <v>38</v>
      </c>
      <c r="BK56" s="216" t="s">
        <v>38</v>
      </c>
      <c r="BL56" s="216" t="s">
        <v>38</v>
      </c>
      <c r="BM56" s="216">
        <v>0</v>
      </c>
      <c r="BN56" s="216" t="s">
        <v>38</v>
      </c>
      <c r="BO56" s="216" t="s">
        <v>38</v>
      </c>
      <c r="BP56" s="216" t="s">
        <v>38</v>
      </c>
      <c r="BQ56" s="216" t="s">
        <v>38</v>
      </c>
      <c r="BR56" s="216">
        <v>0</v>
      </c>
      <c r="BS56" s="216" t="s">
        <v>38</v>
      </c>
      <c r="BT56" s="216" t="s">
        <v>38</v>
      </c>
      <c r="BU56" s="216" t="s">
        <v>38</v>
      </c>
      <c r="BV56" s="216" t="s">
        <v>38</v>
      </c>
      <c r="BW56" s="216">
        <v>0</v>
      </c>
      <c r="BX56" s="216" t="s">
        <v>38</v>
      </c>
      <c r="BY56" s="216" t="s">
        <v>38</v>
      </c>
      <c r="BZ56" s="216" t="s">
        <v>38</v>
      </c>
      <c r="CA56" s="216" t="s">
        <v>38</v>
      </c>
      <c r="CB56" s="216">
        <v>0</v>
      </c>
      <c r="CC56" s="216" t="s">
        <v>38</v>
      </c>
      <c r="CD56" s="216" t="s">
        <v>38</v>
      </c>
      <c r="CE56" s="216" t="s">
        <v>38</v>
      </c>
      <c r="CF56" s="216" t="s">
        <v>38</v>
      </c>
      <c r="CG56" s="216">
        <v>0</v>
      </c>
      <c r="CH56" s="216" t="s">
        <v>38</v>
      </c>
      <c r="CI56" s="216" t="s">
        <v>38</v>
      </c>
      <c r="CJ56" s="216" t="s">
        <v>38</v>
      </c>
      <c r="CK56" s="216" t="s">
        <v>38</v>
      </c>
      <c r="CL56" s="216">
        <v>0</v>
      </c>
      <c r="CM56" s="216" t="s">
        <v>38</v>
      </c>
      <c r="CN56" s="216" t="s">
        <v>38</v>
      </c>
      <c r="CO56" s="216" t="s">
        <v>38</v>
      </c>
      <c r="CP56" s="216" t="s">
        <v>38</v>
      </c>
      <c r="CQ56" s="214">
        <v>0.25790000000000002</v>
      </c>
      <c r="CR56" s="214" t="s">
        <v>38</v>
      </c>
      <c r="CS56" s="214" t="s">
        <v>38</v>
      </c>
      <c r="CT56" s="214" t="s">
        <v>38</v>
      </c>
      <c r="CU56" s="214" t="s">
        <v>38</v>
      </c>
      <c r="CV56" s="214">
        <v>1</v>
      </c>
      <c r="CW56" s="216" t="s">
        <v>38</v>
      </c>
      <c r="CX56" s="216" t="s">
        <v>38</v>
      </c>
      <c r="CY56" s="216" t="s">
        <v>38</v>
      </c>
      <c r="CZ56" s="216">
        <f t="shared" si="38"/>
        <v>0</v>
      </c>
      <c r="DA56" s="239">
        <v>0</v>
      </c>
      <c r="DB56" s="216" t="s">
        <v>38</v>
      </c>
      <c r="DC56" s="228" t="s">
        <v>38</v>
      </c>
      <c r="DD56" s="240">
        <f>'12 освоение'!AI53</f>
        <v>0</v>
      </c>
    </row>
    <row r="57" spans="1:108" ht="33.75">
      <c r="A57" s="176" t="str">
        <f>'12 освоение'!A54</f>
        <v>1.7.1.3</v>
      </c>
      <c r="B57" s="224" t="str">
        <f>'12 освоение'!B54</f>
        <v>Блокиратор дронов «Гарпия GPS». Уличный водонепроницаемый подавитель сигналов GPS до 3 км (план мероприятий по усилению антитеррора) (1 ед.)</v>
      </c>
      <c r="C57" s="176" t="str">
        <f>'12 освоение'!C54</f>
        <v>O_045</v>
      </c>
      <c r="D57" s="216" t="s">
        <v>38</v>
      </c>
      <c r="E57" s="158">
        <f t="shared" si="39"/>
        <v>0.45100000000000001</v>
      </c>
      <c r="F57" s="216" t="s">
        <v>38</v>
      </c>
      <c r="G57" s="216" t="s">
        <v>38</v>
      </c>
      <c r="H57" s="216" t="s">
        <v>38</v>
      </c>
      <c r="I57" s="216" t="s">
        <v>38</v>
      </c>
      <c r="J57" s="214">
        <f t="shared" si="32"/>
        <v>1</v>
      </c>
      <c r="K57" s="216" t="s">
        <v>38</v>
      </c>
      <c r="L57" s="216" t="s">
        <v>38</v>
      </c>
      <c r="M57" s="216" t="s">
        <v>38</v>
      </c>
      <c r="N57" s="216" t="s">
        <v>38</v>
      </c>
      <c r="O57" s="216">
        <v>0</v>
      </c>
      <c r="P57" s="216" t="s">
        <v>38</v>
      </c>
      <c r="Q57" s="216" t="s">
        <v>38</v>
      </c>
      <c r="R57" s="216" t="s">
        <v>38</v>
      </c>
      <c r="S57" s="216" t="s">
        <v>38</v>
      </c>
      <c r="T57" s="216">
        <v>0</v>
      </c>
      <c r="U57" s="216" t="s">
        <v>38</v>
      </c>
      <c r="V57" s="216" t="s">
        <v>38</v>
      </c>
      <c r="W57" s="216" t="s">
        <v>38</v>
      </c>
      <c r="X57" s="216" t="s">
        <v>38</v>
      </c>
      <c r="Y57" s="216">
        <v>0</v>
      </c>
      <c r="Z57" s="216" t="s">
        <v>38</v>
      </c>
      <c r="AA57" s="216" t="s">
        <v>38</v>
      </c>
      <c r="AB57" s="216" t="s">
        <v>38</v>
      </c>
      <c r="AC57" s="216" t="s">
        <v>38</v>
      </c>
      <c r="AD57" s="216">
        <v>0</v>
      </c>
      <c r="AE57" s="216" t="s">
        <v>38</v>
      </c>
      <c r="AF57" s="216" t="s">
        <v>38</v>
      </c>
      <c r="AG57" s="216" t="s">
        <v>38</v>
      </c>
      <c r="AH57" s="216" t="s">
        <v>38</v>
      </c>
      <c r="AI57" s="216">
        <v>0</v>
      </c>
      <c r="AJ57" s="216" t="s">
        <v>38</v>
      </c>
      <c r="AK57" s="216" t="s">
        <v>38</v>
      </c>
      <c r="AL57" s="216" t="s">
        <v>38</v>
      </c>
      <c r="AM57" s="216" t="s">
        <v>38</v>
      </c>
      <c r="AN57" s="216">
        <v>0</v>
      </c>
      <c r="AO57" s="216" t="s">
        <v>38</v>
      </c>
      <c r="AP57" s="216" t="s">
        <v>38</v>
      </c>
      <c r="AQ57" s="216" t="s">
        <v>38</v>
      </c>
      <c r="AR57" s="216" t="s">
        <v>38</v>
      </c>
      <c r="AS57" s="216">
        <v>0.45100000000000001</v>
      </c>
      <c r="AT57" s="216" t="s">
        <v>38</v>
      </c>
      <c r="AU57" s="216" t="s">
        <v>38</v>
      </c>
      <c r="AV57" s="216" t="s">
        <v>38</v>
      </c>
      <c r="AW57" s="216" t="s">
        <v>38</v>
      </c>
      <c r="AX57" s="237">
        <v>1</v>
      </c>
      <c r="AY57" s="216" t="s">
        <v>38</v>
      </c>
      <c r="AZ57" s="216" t="s">
        <v>38</v>
      </c>
      <c r="BA57" s="216" t="s">
        <v>38</v>
      </c>
      <c r="BB57" s="216" t="s">
        <v>38</v>
      </c>
      <c r="BC57" s="238">
        <f t="shared" si="33"/>
        <v>0.45100000000000001</v>
      </c>
      <c r="BD57" s="214" t="s">
        <v>38</v>
      </c>
      <c r="BE57" s="214" t="s">
        <v>38</v>
      </c>
      <c r="BF57" s="214" t="s">
        <v>38</v>
      </c>
      <c r="BG57" s="214" t="s">
        <v>38</v>
      </c>
      <c r="BH57" s="214">
        <f t="shared" si="34"/>
        <v>1</v>
      </c>
      <c r="BI57" s="216" t="s">
        <v>38</v>
      </c>
      <c r="BJ57" s="216" t="s">
        <v>38</v>
      </c>
      <c r="BK57" s="216" t="s">
        <v>38</v>
      </c>
      <c r="BL57" s="216" t="s">
        <v>38</v>
      </c>
      <c r="BM57" s="216">
        <v>0</v>
      </c>
      <c r="BN57" s="216" t="s">
        <v>38</v>
      </c>
      <c r="BO57" s="216" t="s">
        <v>38</v>
      </c>
      <c r="BP57" s="216" t="s">
        <v>38</v>
      </c>
      <c r="BQ57" s="216" t="s">
        <v>38</v>
      </c>
      <c r="BR57" s="216">
        <v>0</v>
      </c>
      <c r="BS57" s="216" t="s">
        <v>38</v>
      </c>
      <c r="BT57" s="216" t="s">
        <v>38</v>
      </c>
      <c r="BU57" s="216" t="s">
        <v>38</v>
      </c>
      <c r="BV57" s="216" t="s">
        <v>38</v>
      </c>
      <c r="BW57" s="216">
        <v>0</v>
      </c>
      <c r="BX57" s="216" t="s">
        <v>38</v>
      </c>
      <c r="BY57" s="216" t="s">
        <v>38</v>
      </c>
      <c r="BZ57" s="216" t="s">
        <v>38</v>
      </c>
      <c r="CA57" s="216" t="s">
        <v>38</v>
      </c>
      <c r="CB57" s="216">
        <v>0</v>
      </c>
      <c r="CC57" s="216" t="s">
        <v>38</v>
      </c>
      <c r="CD57" s="216" t="s">
        <v>38</v>
      </c>
      <c r="CE57" s="216" t="s">
        <v>38</v>
      </c>
      <c r="CF57" s="216" t="s">
        <v>38</v>
      </c>
      <c r="CG57" s="216">
        <v>0</v>
      </c>
      <c r="CH57" s="216" t="s">
        <v>38</v>
      </c>
      <c r="CI57" s="216" t="s">
        <v>38</v>
      </c>
      <c r="CJ57" s="216" t="s">
        <v>38</v>
      </c>
      <c r="CK57" s="216" t="s">
        <v>38</v>
      </c>
      <c r="CL57" s="216">
        <v>0</v>
      </c>
      <c r="CM57" s="216" t="s">
        <v>38</v>
      </c>
      <c r="CN57" s="216" t="s">
        <v>38</v>
      </c>
      <c r="CO57" s="216" t="s">
        <v>38</v>
      </c>
      <c r="CP57" s="216" t="s">
        <v>38</v>
      </c>
      <c r="CQ57" s="214">
        <v>0.45100000000000001</v>
      </c>
      <c r="CR57" s="214" t="s">
        <v>38</v>
      </c>
      <c r="CS57" s="214" t="s">
        <v>38</v>
      </c>
      <c r="CT57" s="214" t="s">
        <v>38</v>
      </c>
      <c r="CU57" s="214" t="s">
        <v>38</v>
      </c>
      <c r="CV57" s="214">
        <v>1</v>
      </c>
      <c r="CW57" s="216" t="s">
        <v>38</v>
      </c>
      <c r="CX57" s="216" t="s">
        <v>38</v>
      </c>
      <c r="CY57" s="216" t="s">
        <v>38</v>
      </c>
      <c r="CZ57" s="216">
        <f t="shared" si="38"/>
        <v>0</v>
      </c>
      <c r="DA57" s="239">
        <v>0</v>
      </c>
      <c r="DB57" s="216" t="s">
        <v>38</v>
      </c>
      <c r="DC57" s="228" t="s">
        <v>38</v>
      </c>
      <c r="DD57" s="240">
        <f>'12 освоение'!AI54</f>
        <v>0</v>
      </c>
    </row>
    <row r="58" spans="1:108">
      <c r="A58" s="176" t="str">
        <f>'12 освоение'!A55</f>
        <v>1.7.1.4</v>
      </c>
      <c r="B58" s="175" t="str">
        <f>'12 освоение'!B55</f>
        <v>Машина для прочистки труб</v>
      </c>
      <c r="C58" s="176" t="str">
        <f>'12 освоение'!C55</f>
        <v>O_037</v>
      </c>
      <c r="D58" s="216" t="s">
        <v>38</v>
      </c>
      <c r="E58" s="158">
        <f t="shared" si="39"/>
        <v>0.3</v>
      </c>
      <c r="F58" s="216" t="s">
        <v>38</v>
      </c>
      <c r="G58" s="216" t="s">
        <v>38</v>
      </c>
      <c r="H58" s="216" t="s">
        <v>38</v>
      </c>
      <c r="I58" s="216" t="s">
        <v>38</v>
      </c>
      <c r="J58" s="214">
        <f t="shared" si="32"/>
        <v>1</v>
      </c>
      <c r="K58" s="216" t="s">
        <v>38</v>
      </c>
      <c r="L58" s="216" t="s">
        <v>38</v>
      </c>
      <c r="M58" s="216" t="s">
        <v>38</v>
      </c>
      <c r="N58" s="216" t="s">
        <v>38</v>
      </c>
      <c r="O58" s="216">
        <v>0</v>
      </c>
      <c r="P58" s="216" t="s">
        <v>38</v>
      </c>
      <c r="Q58" s="216" t="s">
        <v>38</v>
      </c>
      <c r="R58" s="216" t="s">
        <v>38</v>
      </c>
      <c r="S58" s="216" t="s">
        <v>38</v>
      </c>
      <c r="T58" s="216">
        <v>0</v>
      </c>
      <c r="U58" s="216" t="s">
        <v>38</v>
      </c>
      <c r="V58" s="216" t="s">
        <v>38</v>
      </c>
      <c r="W58" s="216" t="s">
        <v>38</v>
      </c>
      <c r="X58" s="216" t="s">
        <v>38</v>
      </c>
      <c r="Y58" s="216">
        <v>0</v>
      </c>
      <c r="Z58" s="216" t="s">
        <v>38</v>
      </c>
      <c r="AA58" s="216" t="s">
        <v>38</v>
      </c>
      <c r="AB58" s="216" t="s">
        <v>38</v>
      </c>
      <c r="AC58" s="216" t="s">
        <v>38</v>
      </c>
      <c r="AD58" s="216">
        <v>0</v>
      </c>
      <c r="AE58" s="216" t="s">
        <v>38</v>
      </c>
      <c r="AF58" s="216" t="s">
        <v>38</v>
      </c>
      <c r="AG58" s="216" t="s">
        <v>38</v>
      </c>
      <c r="AH58" s="216" t="s">
        <v>38</v>
      </c>
      <c r="AI58" s="216">
        <v>0</v>
      </c>
      <c r="AJ58" s="216" t="s">
        <v>38</v>
      </c>
      <c r="AK58" s="216" t="s">
        <v>38</v>
      </c>
      <c r="AL58" s="216" t="s">
        <v>38</v>
      </c>
      <c r="AM58" s="216" t="s">
        <v>38</v>
      </c>
      <c r="AN58" s="216">
        <v>0</v>
      </c>
      <c r="AO58" s="216" t="s">
        <v>38</v>
      </c>
      <c r="AP58" s="216" t="s">
        <v>38</v>
      </c>
      <c r="AQ58" s="216" t="s">
        <v>38</v>
      </c>
      <c r="AR58" s="216" t="s">
        <v>38</v>
      </c>
      <c r="AS58" s="216">
        <v>0.3</v>
      </c>
      <c r="AT58" s="216" t="s">
        <v>38</v>
      </c>
      <c r="AU58" s="216" t="s">
        <v>38</v>
      </c>
      <c r="AV58" s="216" t="s">
        <v>38</v>
      </c>
      <c r="AW58" s="216" t="s">
        <v>38</v>
      </c>
      <c r="AX58" s="237">
        <v>1</v>
      </c>
      <c r="AY58" s="216" t="s">
        <v>38</v>
      </c>
      <c r="AZ58" s="216" t="s">
        <v>38</v>
      </c>
      <c r="BA58" s="216" t="s">
        <v>38</v>
      </c>
      <c r="BB58" s="216" t="s">
        <v>38</v>
      </c>
      <c r="BC58" s="238">
        <f t="shared" si="33"/>
        <v>0.3</v>
      </c>
      <c r="BD58" s="214" t="s">
        <v>38</v>
      </c>
      <c r="BE58" s="214" t="s">
        <v>38</v>
      </c>
      <c r="BF58" s="214" t="s">
        <v>38</v>
      </c>
      <c r="BG58" s="214" t="s">
        <v>38</v>
      </c>
      <c r="BH58" s="214">
        <f t="shared" si="34"/>
        <v>1</v>
      </c>
      <c r="BI58" s="216" t="s">
        <v>38</v>
      </c>
      <c r="BJ58" s="216" t="s">
        <v>38</v>
      </c>
      <c r="BK58" s="216" t="s">
        <v>38</v>
      </c>
      <c r="BL58" s="216" t="s">
        <v>38</v>
      </c>
      <c r="BM58" s="216">
        <v>0</v>
      </c>
      <c r="BN58" s="216" t="s">
        <v>38</v>
      </c>
      <c r="BO58" s="216" t="s">
        <v>38</v>
      </c>
      <c r="BP58" s="216" t="s">
        <v>38</v>
      </c>
      <c r="BQ58" s="216" t="s">
        <v>38</v>
      </c>
      <c r="BR58" s="216">
        <v>0</v>
      </c>
      <c r="BS58" s="216" t="s">
        <v>38</v>
      </c>
      <c r="BT58" s="216" t="s">
        <v>38</v>
      </c>
      <c r="BU58" s="216" t="s">
        <v>38</v>
      </c>
      <c r="BV58" s="216" t="s">
        <v>38</v>
      </c>
      <c r="BW58" s="216">
        <v>0</v>
      </c>
      <c r="BX58" s="216" t="s">
        <v>38</v>
      </c>
      <c r="BY58" s="216" t="s">
        <v>38</v>
      </c>
      <c r="BZ58" s="216" t="s">
        <v>38</v>
      </c>
      <c r="CA58" s="216" t="s">
        <v>38</v>
      </c>
      <c r="CB58" s="216">
        <v>0</v>
      </c>
      <c r="CC58" s="216" t="s">
        <v>38</v>
      </c>
      <c r="CD58" s="216" t="s">
        <v>38</v>
      </c>
      <c r="CE58" s="216" t="s">
        <v>38</v>
      </c>
      <c r="CF58" s="216" t="s">
        <v>38</v>
      </c>
      <c r="CG58" s="216">
        <v>0</v>
      </c>
      <c r="CH58" s="216" t="s">
        <v>38</v>
      </c>
      <c r="CI58" s="216" t="s">
        <v>38</v>
      </c>
      <c r="CJ58" s="216" t="s">
        <v>38</v>
      </c>
      <c r="CK58" s="216" t="s">
        <v>38</v>
      </c>
      <c r="CL58" s="216">
        <v>0</v>
      </c>
      <c r="CM58" s="216" t="s">
        <v>38</v>
      </c>
      <c r="CN58" s="216" t="s">
        <v>38</v>
      </c>
      <c r="CO58" s="216" t="s">
        <v>38</v>
      </c>
      <c r="CP58" s="216" t="s">
        <v>38</v>
      </c>
      <c r="CQ58" s="214">
        <v>0.3</v>
      </c>
      <c r="CR58" s="214" t="s">
        <v>38</v>
      </c>
      <c r="CS58" s="214" t="s">
        <v>38</v>
      </c>
      <c r="CT58" s="214" t="s">
        <v>38</v>
      </c>
      <c r="CU58" s="214" t="s">
        <v>38</v>
      </c>
      <c r="CV58" s="214">
        <v>1</v>
      </c>
      <c r="CW58" s="216" t="s">
        <v>38</v>
      </c>
      <c r="CX58" s="216" t="s">
        <v>38</v>
      </c>
      <c r="CY58" s="216" t="s">
        <v>38</v>
      </c>
      <c r="CZ58" s="216">
        <f>O73-BM58</f>
        <v>3.0449999999999999</v>
      </c>
      <c r="DA58" s="239">
        <v>0</v>
      </c>
      <c r="DB58" s="216" t="s">
        <v>38</v>
      </c>
      <c r="DC58" s="228" t="s">
        <v>38</v>
      </c>
      <c r="DD58" s="240">
        <f>'12 освоение'!AI55</f>
        <v>0</v>
      </c>
    </row>
    <row r="59" spans="1:108" ht="24.75" customHeight="1">
      <c r="A59" s="176" t="str">
        <f>'12 освоение'!A56</f>
        <v>1.7.1.5</v>
      </c>
      <c r="B59" s="175" t="str">
        <f>'12 освоение'!B56</f>
        <v>Расширение структурированной кабельной сети</v>
      </c>
      <c r="C59" s="176" t="str">
        <f>'12 освоение'!C56</f>
        <v>M_015</v>
      </c>
      <c r="D59" s="216" t="s">
        <v>38</v>
      </c>
      <c r="E59" s="158">
        <f t="shared" si="31"/>
        <v>0</v>
      </c>
      <c r="F59" s="216" t="s">
        <v>38</v>
      </c>
      <c r="G59" s="216" t="s">
        <v>38</v>
      </c>
      <c r="H59" s="216" t="s">
        <v>38</v>
      </c>
      <c r="I59" s="216" t="s">
        <v>38</v>
      </c>
      <c r="J59" s="214">
        <f t="shared" si="32"/>
        <v>0</v>
      </c>
      <c r="K59" s="216" t="s">
        <v>38</v>
      </c>
      <c r="L59" s="216" t="s">
        <v>38</v>
      </c>
      <c r="M59" s="216" t="s">
        <v>38</v>
      </c>
      <c r="N59" s="216" t="s">
        <v>38</v>
      </c>
      <c r="O59" s="216">
        <v>0</v>
      </c>
      <c r="P59" s="216" t="s">
        <v>38</v>
      </c>
      <c r="Q59" s="216" t="s">
        <v>38</v>
      </c>
      <c r="R59" s="216" t="s">
        <v>38</v>
      </c>
      <c r="S59" s="216" t="s">
        <v>38</v>
      </c>
      <c r="T59" s="216">
        <v>0</v>
      </c>
      <c r="U59" s="216" t="s">
        <v>38</v>
      </c>
      <c r="V59" s="216" t="s">
        <v>38</v>
      </c>
      <c r="W59" s="216" t="s">
        <v>38</v>
      </c>
      <c r="X59" s="216" t="s">
        <v>38</v>
      </c>
      <c r="Y59" s="216">
        <v>0</v>
      </c>
      <c r="Z59" s="216" t="s">
        <v>38</v>
      </c>
      <c r="AA59" s="216" t="s">
        <v>38</v>
      </c>
      <c r="AB59" s="216" t="s">
        <v>38</v>
      </c>
      <c r="AC59" s="216" t="s">
        <v>38</v>
      </c>
      <c r="AD59" s="216">
        <v>0</v>
      </c>
      <c r="AE59" s="216" t="s">
        <v>38</v>
      </c>
      <c r="AF59" s="216" t="s">
        <v>38</v>
      </c>
      <c r="AG59" s="216" t="s">
        <v>38</v>
      </c>
      <c r="AH59" s="216" t="s">
        <v>38</v>
      </c>
      <c r="AI59" s="216">
        <v>0</v>
      </c>
      <c r="AJ59" s="216" t="s">
        <v>38</v>
      </c>
      <c r="AK59" s="216" t="s">
        <v>38</v>
      </c>
      <c r="AL59" s="216" t="s">
        <v>38</v>
      </c>
      <c r="AM59" s="216" t="s">
        <v>38</v>
      </c>
      <c r="AN59" s="216">
        <v>0</v>
      </c>
      <c r="AO59" s="216" t="s">
        <v>38</v>
      </c>
      <c r="AP59" s="216" t="s">
        <v>38</v>
      </c>
      <c r="AQ59" s="216" t="s">
        <v>38</v>
      </c>
      <c r="AR59" s="216" t="s">
        <v>38</v>
      </c>
      <c r="AS59" s="216">
        <v>0</v>
      </c>
      <c r="AT59" s="216" t="s">
        <v>38</v>
      </c>
      <c r="AU59" s="216" t="s">
        <v>38</v>
      </c>
      <c r="AV59" s="216" t="s">
        <v>38</v>
      </c>
      <c r="AW59" s="216" t="s">
        <v>38</v>
      </c>
      <c r="AX59" s="237">
        <v>0</v>
      </c>
      <c r="AY59" s="216" t="s">
        <v>38</v>
      </c>
      <c r="AZ59" s="216" t="s">
        <v>38</v>
      </c>
      <c r="BA59" s="216" t="s">
        <v>38</v>
      </c>
      <c r="BB59" s="216" t="s">
        <v>38</v>
      </c>
      <c r="BC59" s="226">
        <f t="shared" si="33"/>
        <v>0</v>
      </c>
      <c r="BD59" s="214" t="s">
        <v>38</v>
      </c>
      <c r="BE59" s="214" t="s">
        <v>38</v>
      </c>
      <c r="BF59" s="214" t="s">
        <v>38</v>
      </c>
      <c r="BG59" s="214" t="s">
        <v>38</v>
      </c>
      <c r="BH59" s="214">
        <f t="shared" si="34"/>
        <v>0</v>
      </c>
      <c r="BI59" s="216" t="s">
        <v>38</v>
      </c>
      <c r="BJ59" s="216" t="s">
        <v>38</v>
      </c>
      <c r="BK59" s="216" t="s">
        <v>38</v>
      </c>
      <c r="BL59" s="216" t="s">
        <v>38</v>
      </c>
      <c r="BM59" s="216">
        <v>0</v>
      </c>
      <c r="BN59" s="216" t="s">
        <v>38</v>
      </c>
      <c r="BO59" s="216" t="s">
        <v>38</v>
      </c>
      <c r="BP59" s="216" t="s">
        <v>38</v>
      </c>
      <c r="BQ59" s="216" t="s">
        <v>38</v>
      </c>
      <c r="BR59" s="216">
        <v>0</v>
      </c>
      <c r="BS59" s="216" t="s">
        <v>38</v>
      </c>
      <c r="BT59" s="216" t="s">
        <v>38</v>
      </c>
      <c r="BU59" s="216" t="s">
        <v>38</v>
      </c>
      <c r="BV59" s="216" t="s">
        <v>38</v>
      </c>
      <c r="BW59" s="216">
        <v>0</v>
      </c>
      <c r="BX59" s="216" t="s">
        <v>38</v>
      </c>
      <c r="BY59" s="216" t="s">
        <v>38</v>
      </c>
      <c r="BZ59" s="216" t="s">
        <v>38</v>
      </c>
      <c r="CA59" s="216" t="s">
        <v>38</v>
      </c>
      <c r="CB59" s="216">
        <v>0</v>
      </c>
      <c r="CC59" s="216" t="s">
        <v>38</v>
      </c>
      <c r="CD59" s="216" t="s">
        <v>38</v>
      </c>
      <c r="CE59" s="216" t="s">
        <v>38</v>
      </c>
      <c r="CF59" s="216" t="s">
        <v>38</v>
      </c>
      <c r="CG59" s="216">
        <v>0</v>
      </c>
      <c r="CH59" s="216" t="s">
        <v>38</v>
      </c>
      <c r="CI59" s="216" t="s">
        <v>38</v>
      </c>
      <c r="CJ59" s="216" t="s">
        <v>38</v>
      </c>
      <c r="CK59" s="216" t="s">
        <v>38</v>
      </c>
      <c r="CL59" s="216">
        <v>0</v>
      </c>
      <c r="CM59" s="216" t="s">
        <v>38</v>
      </c>
      <c r="CN59" s="216" t="s">
        <v>38</v>
      </c>
      <c r="CO59" s="216" t="s">
        <v>38</v>
      </c>
      <c r="CP59" s="216" t="s">
        <v>38</v>
      </c>
      <c r="CQ59" s="214">
        <v>0</v>
      </c>
      <c r="CR59" s="214" t="s">
        <v>38</v>
      </c>
      <c r="CS59" s="214" t="s">
        <v>38</v>
      </c>
      <c r="CT59" s="214" t="s">
        <v>38</v>
      </c>
      <c r="CU59" s="214" t="s">
        <v>38</v>
      </c>
      <c r="CV59" s="214">
        <v>0</v>
      </c>
      <c r="CW59" s="216" t="s">
        <v>38</v>
      </c>
      <c r="CX59" s="216" t="s">
        <v>38</v>
      </c>
      <c r="CY59" s="216" t="s">
        <v>38</v>
      </c>
      <c r="CZ59" s="216">
        <f t="shared" si="35"/>
        <v>0</v>
      </c>
      <c r="DA59" s="239">
        <v>0</v>
      </c>
      <c r="DB59" s="216" t="s">
        <v>38</v>
      </c>
      <c r="DC59" s="228" t="s">
        <v>38</v>
      </c>
      <c r="DD59" s="240">
        <f>'12 освоение'!AI56</f>
        <v>0</v>
      </c>
    </row>
    <row r="60" spans="1:108" ht="24.75" customHeight="1">
      <c r="A60" s="176" t="str">
        <f>'12 освоение'!A57</f>
        <v>1.7.1.5</v>
      </c>
      <c r="B60" s="175" t="str">
        <f>'12 освоение'!B57</f>
        <v>Пожарная сигнализация АТЦ (СМР,ПНР)</v>
      </c>
      <c r="C60" s="176" t="str">
        <f>'12 освоение'!C57</f>
        <v>L_015</v>
      </c>
      <c r="D60" s="216" t="s">
        <v>38</v>
      </c>
      <c r="E60" s="158">
        <f t="shared" si="31"/>
        <v>2.13248974</v>
      </c>
      <c r="F60" s="216" t="s">
        <v>38</v>
      </c>
      <c r="G60" s="216" t="s">
        <v>38</v>
      </c>
      <c r="H60" s="216" t="s">
        <v>38</v>
      </c>
      <c r="I60" s="216" t="s">
        <v>38</v>
      </c>
      <c r="J60" s="214">
        <f t="shared" si="32"/>
        <v>1</v>
      </c>
      <c r="K60" s="216" t="s">
        <v>38</v>
      </c>
      <c r="L60" s="216" t="s">
        <v>38</v>
      </c>
      <c r="M60" s="216" t="s">
        <v>38</v>
      </c>
      <c r="N60" s="216" t="s">
        <v>38</v>
      </c>
      <c r="O60" s="216">
        <v>0</v>
      </c>
      <c r="P60" s="216" t="s">
        <v>38</v>
      </c>
      <c r="Q60" s="216" t="s">
        <v>38</v>
      </c>
      <c r="R60" s="216" t="s">
        <v>38</v>
      </c>
      <c r="S60" s="216" t="s">
        <v>38</v>
      </c>
      <c r="T60" s="216">
        <v>0</v>
      </c>
      <c r="U60" s="216" t="s">
        <v>38</v>
      </c>
      <c r="V60" s="216" t="s">
        <v>38</v>
      </c>
      <c r="W60" s="216" t="s">
        <v>38</v>
      </c>
      <c r="X60" s="216" t="s">
        <v>38</v>
      </c>
      <c r="Y60" s="216">
        <v>0</v>
      </c>
      <c r="Z60" s="216" t="s">
        <v>38</v>
      </c>
      <c r="AA60" s="216" t="s">
        <v>38</v>
      </c>
      <c r="AB60" s="216" t="s">
        <v>38</v>
      </c>
      <c r="AC60" s="216" t="s">
        <v>38</v>
      </c>
      <c r="AD60" s="216">
        <v>0</v>
      </c>
      <c r="AE60" s="216" t="s">
        <v>38</v>
      </c>
      <c r="AF60" s="216" t="s">
        <v>38</v>
      </c>
      <c r="AG60" s="216" t="s">
        <v>38</v>
      </c>
      <c r="AH60" s="216" t="s">
        <v>38</v>
      </c>
      <c r="AI60" s="216">
        <v>0</v>
      </c>
      <c r="AJ60" s="216" t="s">
        <v>38</v>
      </c>
      <c r="AK60" s="216" t="s">
        <v>38</v>
      </c>
      <c r="AL60" s="216" t="s">
        <v>38</v>
      </c>
      <c r="AM60" s="216" t="s">
        <v>38</v>
      </c>
      <c r="AN60" s="216">
        <v>0</v>
      </c>
      <c r="AO60" s="216" t="s">
        <v>38</v>
      </c>
      <c r="AP60" s="216" t="s">
        <v>38</v>
      </c>
      <c r="AQ60" s="216" t="s">
        <v>38</v>
      </c>
      <c r="AR60" s="216" t="s">
        <v>38</v>
      </c>
      <c r="AS60" s="216">
        <v>2.13248974</v>
      </c>
      <c r="AT60" s="216" t="s">
        <v>38</v>
      </c>
      <c r="AU60" s="216" t="s">
        <v>38</v>
      </c>
      <c r="AV60" s="216" t="s">
        <v>38</v>
      </c>
      <c r="AW60" s="216" t="s">
        <v>38</v>
      </c>
      <c r="AX60" s="237">
        <v>1</v>
      </c>
      <c r="AY60" s="216" t="s">
        <v>38</v>
      </c>
      <c r="AZ60" s="216" t="s">
        <v>38</v>
      </c>
      <c r="BA60" s="216" t="s">
        <v>38</v>
      </c>
      <c r="BB60" s="216" t="s">
        <v>38</v>
      </c>
      <c r="BC60" s="226">
        <f t="shared" si="33"/>
        <v>0</v>
      </c>
      <c r="BD60" s="214" t="s">
        <v>38</v>
      </c>
      <c r="BE60" s="214" t="s">
        <v>38</v>
      </c>
      <c r="BF60" s="214" t="s">
        <v>38</v>
      </c>
      <c r="BG60" s="214" t="s">
        <v>38</v>
      </c>
      <c r="BH60" s="214">
        <f t="shared" si="34"/>
        <v>0</v>
      </c>
      <c r="BI60" s="216" t="s">
        <v>38</v>
      </c>
      <c r="BJ60" s="216" t="s">
        <v>38</v>
      </c>
      <c r="BK60" s="216" t="s">
        <v>38</v>
      </c>
      <c r="BL60" s="216" t="s">
        <v>38</v>
      </c>
      <c r="BM60" s="216">
        <v>0</v>
      </c>
      <c r="BN60" s="216" t="s">
        <v>38</v>
      </c>
      <c r="BO60" s="216" t="s">
        <v>38</v>
      </c>
      <c r="BP60" s="216" t="s">
        <v>38</v>
      </c>
      <c r="BQ60" s="216" t="s">
        <v>38</v>
      </c>
      <c r="BR60" s="216">
        <v>0</v>
      </c>
      <c r="BS60" s="216" t="s">
        <v>38</v>
      </c>
      <c r="BT60" s="216" t="s">
        <v>38</v>
      </c>
      <c r="BU60" s="216" t="s">
        <v>38</v>
      </c>
      <c r="BV60" s="216" t="s">
        <v>38</v>
      </c>
      <c r="BW60" s="216">
        <v>0</v>
      </c>
      <c r="BX60" s="216" t="s">
        <v>38</v>
      </c>
      <c r="BY60" s="216" t="s">
        <v>38</v>
      </c>
      <c r="BZ60" s="216" t="s">
        <v>38</v>
      </c>
      <c r="CA60" s="216" t="s">
        <v>38</v>
      </c>
      <c r="CB60" s="216">
        <v>0</v>
      </c>
      <c r="CC60" s="216" t="s">
        <v>38</v>
      </c>
      <c r="CD60" s="216" t="s">
        <v>38</v>
      </c>
      <c r="CE60" s="216" t="s">
        <v>38</v>
      </c>
      <c r="CF60" s="216" t="s">
        <v>38</v>
      </c>
      <c r="CG60" s="216">
        <v>0</v>
      </c>
      <c r="CH60" s="216" t="s">
        <v>38</v>
      </c>
      <c r="CI60" s="216" t="s">
        <v>38</v>
      </c>
      <c r="CJ60" s="216" t="s">
        <v>38</v>
      </c>
      <c r="CK60" s="216" t="s">
        <v>38</v>
      </c>
      <c r="CL60" s="216">
        <v>0</v>
      </c>
      <c r="CM60" s="216" t="s">
        <v>38</v>
      </c>
      <c r="CN60" s="216" t="s">
        <v>38</v>
      </c>
      <c r="CO60" s="216" t="s">
        <v>38</v>
      </c>
      <c r="CP60" s="216" t="s">
        <v>38</v>
      </c>
      <c r="CQ60" s="214">
        <v>0</v>
      </c>
      <c r="CR60" s="214" t="s">
        <v>38</v>
      </c>
      <c r="CS60" s="214" t="s">
        <v>38</v>
      </c>
      <c r="CT60" s="214" t="s">
        <v>38</v>
      </c>
      <c r="CU60" s="214" t="s">
        <v>38</v>
      </c>
      <c r="CV60" s="214">
        <v>0</v>
      </c>
      <c r="CW60" s="216" t="s">
        <v>38</v>
      </c>
      <c r="CX60" s="216" t="s">
        <v>38</v>
      </c>
      <c r="CY60" s="216" t="s">
        <v>38</v>
      </c>
      <c r="CZ60" s="216">
        <f t="shared" si="35"/>
        <v>0</v>
      </c>
      <c r="DA60" s="239">
        <v>0</v>
      </c>
      <c r="DB60" s="216" t="s">
        <v>38</v>
      </c>
      <c r="DC60" s="228" t="s">
        <v>38</v>
      </c>
      <c r="DD60" s="240">
        <f>'12 освоение'!AI57</f>
        <v>0</v>
      </c>
    </row>
    <row r="61" spans="1:108" ht="24.75" customHeight="1">
      <c r="A61" s="176" t="str">
        <f>'12 освоение'!A58</f>
        <v>1.7.1.5</v>
      </c>
      <c r="B61" s="175" t="str">
        <f>'12 освоение'!B58</f>
        <v xml:space="preserve">Тепловизор портативный </v>
      </c>
      <c r="C61" s="176" t="str">
        <f>'12 освоение'!C58</f>
        <v>O_012</v>
      </c>
      <c r="D61" s="216" t="s">
        <v>38</v>
      </c>
      <c r="E61" s="158">
        <f t="shared" si="31"/>
        <v>0.216057058333333</v>
      </c>
      <c r="F61" s="216" t="s">
        <v>38</v>
      </c>
      <c r="G61" s="216" t="s">
        <v>38</v>
      </c>
      <c r="H61" s="216" t="s">
        <v>38</v>
      </c>
      <c r="I61" s="216" t="s">
        <v>38</v>
      </c>
      <c r="J61" s="214">
        <f t="shared" si="32"/>
        <v>1</v>
      </c>
      <c r="K61" s="216" t="s">
        <v>38</v>
      </c>
      <c r="L61" s="216" t="s">
        <v>38</v>
      </c>
      <c r="M61" s="216" t="s">
        <v>38</v>
      </c>
      <c r="N61" s="216" t="s">
        <v>38</v>
      </c>
      <c r="O61" s="216">
        <v>0</v>
      </c>
      <c r="P61" s="216" t="s">
        <v>38</v>
      </c>
      <c r="Q61" s="216" t="s">
        <v>38</v>
      </c>
      <c r="R61" s="216" t="s">
        <v>38</v>
      </c>
      <c r="S61" s="216" t="s">
        <v>38</v>
      </c>
      <c r="T61" s="216">
        <v>0</v>
      </c>
      <c r="U61" s="216" t="s">
        <v>38</v>
      </c>
      <c r="V61" s="216" t="s">
        <v>38</v>
      </c>
      <c r="W61" s="216" t="s">
        <v>38</v>
      </c>
      <c r="X61" s="216" t="s">
        <v>38</v>
      </c>
      <c r="Y61" s="216">
        <v>0.216057058333333</v>
      </c>
      <c r="Z61" s="216" t="s">
        <v>38</v>
      </c>
      <c r="AA61" s="216" t="s">
        <v>38</v>
      </c>
      <c r="AB61" s="216" t="s">
        <v>38</v>
      </c>
      <c r="AC61" s="216" t="s">
        <v>38</v>
      </c>
      <c r="AD61" s="216">
        <v>1</v>
      </c>
      <c r="AE61" s="216" t="s">
        <v>38</v>
      </c>
      <c r="AF61" s="216" t="s">
        <v>38</v>
      </c>
      <c r="AG61" s="216" t="s">
        <v>38</v>
      </c>
      <c r="AH61" s="216" t="s">
        <v>38</v>
      </c>
      <c r="AI61" s="216">
        <v>0</v>
      </c>
      <c r="AJ61" s="216" t="s">
        <v>38</v>
      </c>
      <c r="AK61" s="216" t="s">
        <v>38</v>
      </c>
      <c r="AL61" s="216" t="s">
        <v>38</v>
      </c>
      <c r="AM61" s="216" t="s">
        <v>38</v>
      </c>
      <c r="AN61" s="216">
        <v>0</v>
      </c>
      <c r="AO61" s="216" t="s">
        <v>38</v>
      </c>
      <c r="AP61" s="216" t="s">
        <v>38</v>
      </c>
      <c r="AQ61" s="216" t="s">
        <v>38</v>
      </c>
      <c r="AR61" s="216" t="s">
        <v>38</v>
      </c>
      <c r="AS61" s="216">
        <v>0</v>
      </c>
      <c r="AT61" s="216" t="s">
        <v>38</v>
      </c>
      <c r="AU61" s="216" t="s">
        <v>38</v>
      </c>
      <c r="AV61" s="216" t="s">
        <v>38</v>
      </c>
      <c r="AW61" s="216" t="s">
        <v>38</v>
      </c>
      <c r="AX61" s="237">
        <v>0</v>
      </c>
      <c r="AY61" s="216" t="s">
        <v>38</v>
      </c>
      <c r="AZ61" s="216" t="s">
        <v>38</v>
      </c>
      <c r="BA61" s="216" t="s">
        <v>38</v>
      </c>
      <c r="BB61" s="216" t="s">
        <v>38</v>
      </c>
      <c r="BC61" s="238">
        <f t="shared" si="33"/>
        <v>0.216</v>
      </c>
      <c r="BD61" s="214" t="s">
        <v>38</v>
      </c>
      <c r="BE61" s="214" t="s">
        <v>38</v>
      </c>
      <c r="BF61" s="214" t="s">
        <v>38</v>
      </c>
      <c r="BG61" s="214" t="s">
        <v>38</v>
      </c>
      <c r="BH61" s="214">
        <f t="shared" si="34"/>
        <v>1</v>
      </c>
      <c r="BI61" s="216" t="s">
        <v>38</v>
      </c>
      <c r="BJ61" s="216" t="s">
        <v>38</v>
      </c>
      <c r="BK61" s="216" t="s">
        <v>38</v>
      </c>
      <c r="BL61" s="216" t="s">
        <v>38</v>
      </c>
      <c r="BM61" s="216">
        <v>0</v>
      </c>
      <c r="BN61" s="216" t="s">
        <v>38</v>
      </c>
      <c r="BO61" s="216" t="s">
        <v>38</v>
      </c>
      <c r="BP61" s="216" t="s">
        <v>38</v>
      </c>
      <c r="BQ61" s="216" t="s">
        <v>38</v>
      </c>
      <c r="BR61" s="216">
        <v>0</v>
      </c>
      <c r="BS61" s="216" t="s">
        <v>38</v>
      </c>
      <c r="BT61" s="216" t="s">
        <v>38</v>
      </c>
      <c r="BU61" s="216" t="s">
        <v>38</v>
      </c>
      <c r="BV61" s="216" t="s">
        <v>38</v>
      </c>
      <c r="BW61" s="216">
        <v>0</v>
      </c>
      <c r="BX61" s="216" t="s">
        <v>38</v>
      </c>
      <c r="BY61" s="216" t="s">
        <v>38</v>
      </c>
      <c r="BZ61" s="216" t="s">
        <v>38</v>
      </c>
      <c r="CA61" s="216" t="s">
        <v>38</v>
      </c>
      <c r="CB61" s="216">
        <v>0</v>
      </c>
      <c r="CC61" s="216" t="s">
        <v>38</v>
      </c>
      <c r="CD61" s="216" t="s">
        <v>38</v>
      </c>
      <c r="CE61" s="216" t="s">
        <v>38</v>
      </c>
      <c r="CF61" s="216" t="s">
        <v>38</v>
      </c>
      <c r="CG61" s="216">
        <v>0.216</v>
      </c>
      <c r="CH61" s="216" t="s">
        <v>38</v>
      </c>
      <c r="CI61" s="216" t="s">
        <v>38</v>
      </c>
      <c r="CJ61" s="216" t="s">
        <v>38</v>
      </c>
      <c r="CK61" s="216" t="s">
        <v>38</v>
      </c>
      <c r="CL61" s="216">
        <v>1</v>
      </c>
      <c r="CM61" s="216" t="s">
        <v>38</v>
      </c>
      <c r="CN61" s="216" t="s">
        <v>38</v>
      </c>
      <c r="CO61" s="216" t="s">
        <v>38</v>
      </c>
      <c r="CP61" s="216" t="s">
        <v>38</v>
      </c>
      <c r="CQ61" s="214">
        <v>0</v>
      </c>
      <c r="CR61" s="214" t="s">
        <v>38</v>
      </c>
      <c r="CS61" s="214" t="s">
        <v>38</v>
      </c>
      <c r="CT61" s="214" t="s">
        <v>38</v>
      </c>
      <c r="CU61" s="214" t="s">
        <v>38</v>
      </c>
      <c r="CV61" s="214">
        <v>0</v>
      </c>
      <c r="CW61" s="216" t="s">
        <v>38</v>
      </c>
      <c r="CX61" s="216" t="s">
        <v>38</v>
      </c>
      <c r="CY61" s="216" t="s">
        <v>38</v>
      </c>
      <c r="CZ61" s="216">
        <f t="shared" si="35"/>
        <v>0</v>
      </c>
      <c r="DA61" s="239">
        <v>0</v>
      </c>
      <c r="DB61" s="216" t="s">
        <v>38</v>
      </c>
      <c r="DC61" s="228" t="s">
        <v>38</v>
      </c>
      <c r="DD61" s="240">
        <f>'12 освоение'!AI58</f>
        <v>0</v>
      </c>
    </row>
    <row r="62" spans="1:108" ht="24.75" customHeight="1">
      <c r="A62" s="176" t="str">
        <f>'12 освоение'!A59</f>
        <v>1.7.1.5</v>
      </c>
      <c r="B62" s="224" t="str">
        <f>'12 освоение'!B59</f>
        <v>Автоматическая система для испытания кабелей с изоляцией из сшитого полиэтилена</v>
      </c>
      <c r="C62" s="176" t="str">
        <f>'12 освоение'!C59</f>
        <v>O_016</v>
      </c>
      <c r="D62" s="216" t="s">
        <v>38</v>
      </c>
      <c r="E62" s="158">
        <f t="shared" si="31"/>
        <v>3.0997508333333301</v>
      </c>
      <c r="F62" s="216" t="s">
        <v>38</v>
      </c>
      <c r="G62" s="216" t="s">
        <v>38</v>
      </c>
      <c r="H62" s="216" t="s">
        <v>38</v>
      </c>
      <c r="I62" s="216" t="s">
        <v>38</v>
      </c>
      <c r="J62" s="214">
        <f t="shared" si="32"/>
        <v>1</v>
      </c>
      <c r="K62" s="216" t="s">
        <v>38</v>
      </c>
      <c r="L62" s="216" t="s">
        <v>38</v>
      </c>
      <c r="M62" s="216" t="s">
        <v>38</v>
      </c>
      <c r="N62" s="216" t="s">
        <v>38</v>
      </c>
      <c r="O62" s="216">
        <v>0</v>
      </c>
      <c r="P62" s="216" t="s">
        <v>38</v>
      </c>
      <c r="Q62" s="216" t="s">
        <v>38</v>
      </c>
      <c r="R62" s="216" t="s">
        <v>38</v>
      </c>
      <c r="S62" s="216" t="s">
        <v>38</v>
      </c>
      <c r="T62" s="216">
        <v>0</v>
      </c>
      <c r="U62" s="216" t="s">
        <v>38</v>
      </c>
      <c r="V62" s="216" t="s">
        <v>38</v>
      </c>
      <c r="W62" s="216" t="s">
        <v>38</v>
      </c>
      <c r="X62" s="216" t="s">
        <v>38</v>
      </c>
      <c r="Y62" s="216">
        <v>0</v>
      </c>
      <c r="Z62" s="216" t="s">
        <v>38</v>
      </c>
      <c r="AA62" s="216" t="s">
        <v>38</v>
      </c>
      <c r="AB62" s="216" t="s">
        <v>38</v>
      </c>
      <c r="AC62" s="216" t="s">
        <v>38</v>
      </c>
      <c r="AD62" s="216">
        <v>0</v>
      </c>
      <c r="AE62" s="216" t="s">
        <v>38</v>
      </c>
      <c r="AF62" s="216" t="s">
        <v>38</v>
      </c>
      <c r="AG62" s="216" t="s">
        <v>38</v>
      </c>
      <c r="AH62" s="216" t="s">
        <v>38</v>
      </c>
      <c r="AI62" s="216">
        <v>3.0997508333333301</v>
      </c>
      <c r="AJ62" s="216" t="s">
        <v>38</v>
      </c>
      <c r="AK62" s="216" t="s">
        <v>38</v>
      </c>
      <c r="AL62" s="216" t="s">
        <v>38</v>
      </c>
      <c r="AM62" s="216" t="s">
        <v>38</v>
      </c>
      <c r="AN62" s="216">
        <v>1</v>
      </c>
      <c r="AO62" s="216" t="s">
        <v>38</v>
      </c>
      <c r="AP62" s="216" t="s">
        <v>38</v>
      </c>
      <c r="AQ62" s="216" t="s">
        <v>38</v>
      </c>
      <c r="AR62" s="216" t="s">
        <v>38</v>
      </c>
      <c r="AS62" s="216">
        <v>0</v>
      </c>
      <c r="AT62" s="216" t="s">
        <v>38</v>
      </c>
      <c r="AU62" s="216" t="s">
        <v>38</v>
      </c>
      <c r="AV62" s="216" t="s">
        <v>38</v>
      </c>
      <c r="AW62" s="216" t="s">
        <v>38</v>
      </c>
      <c r="AX62" s="237">
        <v>0</v>
      </c>
      <c r="AY62" s="216" t="s">
        <v>38</v>
      </c>
      <c r="AZ62" s="216" t="s">
        <v>38</v>
      </c>
      <c r="BA62" s="216" t="s">
        <v>38</v>
      </c>
      <c r="BB62" s="216" t="s">
        <v>38</v>
      </c>
      <c r="BC62" s="238">
        <f t="shared" si="33"/>
        <v>3.0991666699999998</v>
      </c>
      <c r="BD62" s="214" t="s">
        <v>38</v>
      </c>
      <c r="BE62" s="214" t="s">
        <v>38</v>
      </c>
      <c r="BF62" s="214" t="s">
        <v>38</v>
      </c>
      <c r="BG62" s="214" t="s">
        <v>38</v>
      </c>
      <c r="BH62" s="214">
        <f t="shared" si="34"/>
        <v>1</v>
      </c>
      <c r="BI62" s="216" t="s">
        <v>38</v>
      </c>
      <c r="BJ62" s="216" t="s">
        <v>38</v>
      </c>
      <c r="BK62" s="216" t="s">
        <v>38</v>
      </c>
      <c r="BL62" s="216" t="s">
        <v>38</v>
      </c>
      <c r="BM62" s="216">
        <v>0</v>
      </c>
      <c r="BN62" s="216" t="s">
        <v>38</v>
      </c>
      <c r="BO62" s="216" t="s">
        <v>38</v>
      </c>
      <c r="BP62" s="216" t="s">
        <v>38</v>
      </c>
      <c r="BQ62" s="216" t="s">
        <v>38</v>
      </c>
      <c r="BR62" s="216">
        <v>0</v>
      </c>
      <c r="BS62" s="216" t="s">
        <v>38</v>
      </c>
      <c r="BT62" s="216" t="s">
        <v>38</v>
      </c>
      <c r="BU62" s="216" t="s">
        <v>38</v>
      </c>
      <c r="BV62" s="216" t="s">
        <v>38</v>
      </c>
      <c r="BW62" s="216">
        <v>0</v>
      </c>
      <c r="BX62" s="216" t="s">
        <v>38</v>
      </c>
      <c r="BY62" s="216" t="s">
        <v>38</v>
      </c>
      <c r="BZ62" s="216" t="s">
        <v>38</v>
      </c>
      <c r="CA62" s="216" t="s">
        <v>38</v>
      </c>
      <c r="CB62" s="216">
        <v>0</v>
      </c>
      <c r="CC62" s="216" t="s">
        <v>38</v>
      </c>
      <c r="CD62" s="216" t="s">
        <v>38</v>
      </c>
      <c r="CE62" s="216" t="s">
        <v>38</v>
      </c>
      <c r="CF62" s="216" t="s">
        <v>38</v>
      </c>
      <c r="CG62" s="216">
        <v>0</v>
      </c>
      <c r="CH62" s="216" t="s">
        <v>38</v>
      </c>
      <c r="CI62" s="216" t="s">
        <v>38</v>
      </c>
      <c r="CJ62" s="216" t="s">
        <v>38</v>
      </c>
      <c r="CK62" s="216" t="s">
        <v>38</v>
      </c>
      <c r="CL62" s="216">
        <v>0</v>
      </c>
      <c r="CM62" s="216" t="s">
        <v>38</v>
      </c>
      <c r="CN62" s="216" t="s">
        <v>38</v>
      </c>
      <c r="CO62" s="216" t="s">
        <v>38</v>
      </c>
      <c r="CP62" s="216" t="s">
        <v>38</v>
      </c>
      <c r="CQ62" s="214">
        <v>3.0991666699999998</v>
      </c>
      <c r="CR62" s="214" t="s">
        <v>38</v>
      </c>
      <c r="CS62" s="214" t="s">
        <v>38</v>
      </c>
      <c r="CT62" s="214" t="s">
        <v>38</v>
      </c>
      <c r="CU62" s="214" t="s">
        <v>38</v>
      </c>
      <c r="CV62" s="214">
        <v>1</v>
      </c>
      <c r="CW62" s="216" t="s">
        <v>38</v>
      </c>
      <c r="CX62" s="216" t="s">
        <v>38</v>
      </c>
      <c r="CY62" s="216" t="s">
        <v>38</v>
      </c>
      <c r="CZ62" s="216">
        <f t="shared" si="35"/>
        <v>0</v>
      </c>
      <c r="DA62" s="239">
        <v>0</v>
      </c>
      <c r="DB62" s="216" t="s">
        <v>38</v>
      </c>
      <c r="DC62" s="228" t="s">
        <v>38</v>
      </c>
      <c r="DD62" s="240">
        <f>'12 освоение'!AI59</f>
        <v>0</v>
      </c>
    </row>
    <row r="63" spans="1:108" ht="24.75" customHeight="1">
      <c r="A63" s="176" t="str">
        <f>'12 освоение'!A61</f>
        <v>1.7.1.5</v>
      </c>
      <c r="B63" s="175" t="str">
        <f>'12 освоение'!B60</f>
        <v>Измеритель сопротивления заземления</v>
      </c>
      <c r="C63" s="176" t="str">
        <f>'12 освоение'!C61</f>
        <v>O_019</v>
      </c>
      <c r="D63" s="216" t="s">
        <v>38</v>
      </c>
      <c r="E63" s="158">
        <f t="shared" si="31"/>
        <v>0.35</v>
      </c>
      <c r="F63" s="216" t="s">
        <v>38</v>
      </c>
      <c r="G63" s="216" t="s">
        <v>38</v>
      </c>
      <c r="H63" s="216" t="s">
        <v>38</v>
      </c>
      <c r="I63" s="216" t="s">
        <v>38</v>
      </c>
      <c r="J63" s="214">
        <f t="shared" si="32"/>
        <v>1</v>
      </c>
      <c r="K63" s="216" t="s">
        <v>38</v>
      </c>
      <c r="L63" s="216" t="s">
        <v>38</v>
      </c>
      <c r="M63" s="216" t="s">
        <v>38</v>
      </c>
      <c r="N63" s="216" t="s">
        <v>38</v>
      </c>
      <c r="O63" s="216">
        <v>0</v>
      </c>
      <c r="P63" s="216" t="s">
        <v>38</v>
      </c>
      <c r="Q63" s="216" t="s">
        <v>38</v>
      </c>
      <c r="R63" s="216" t="s">
        <v>38</v>
      </c>
      <c r="S63" s="216" t="s">
        <v>38</v>
      </c>
      <c r="T63" s="216">
        <v>0</v>
      </c>
      <c r="U63" s="216" t="s">
        <v>38</v>
      </c>
      <c r="V63" s="216" t="s">
        <v>38</v>
      </c>
      <c r="W63" s="216" t="s">
        <v>38</v>
      </c>
      <c r="X63" s="216" t="s">
        <v>38</v>
      </c>
      <c r="Y63" s="216">
        <v>0</v>
      </c>
      <c r="Z63" s="216" t="s">
        <v>38</v>
      </c>
      <c r="AA63" s="216" t="s">
        <v>38</v>
      </c>
      <c r="AB63" s="216" t="s">
        <v>38</v>
      </c>
      <c r="AC63" s="216" t="s">
        <v>38</v>
      </c>
      <c r="AD63" s="216">
        <v>0</v>
      </c>
      <c r="AE63" s="216" t="s">
        <v>38</v>
      </c>
      <c r="AF63" s="216" t="s">
        <v>38</v>
      </c>
      <c r="AG63" s="216" t="s">
        <v>38</v>
      </c>
      <c r="AH63" s="216" t="s">
        <v>38</v>
      </c>
      <c r="AI63" s="216">
        <v>0.35</v>
      </c>
      <c r="AJ63" s="216" t="s">
        <v>38</v>
      </c>
      <c r="AK63" s="216" t="s">
        <v>38</v>
      </c>
      <c r="AL63" s="216" t="s">
        <v>38</v>
      </c>
      <c r="AM63" s="216" t="s">
        <v>38</v>
      </c>
      <c r="AN63" s="216">
        <v>1</v>
      </c>
      <c r="AO63" s="216" t="s">
        <v>38</v>
      </c>
      <c r="AP63" s="216" t="s">
        <v>38</v>
      </c>
      <c r="AQ63" s="216" t="s">
        <v>38</v>
      </c>
      <c r="AR63" s="216" t="s">
        <v>38</v>
      </c>
      <c r="AS63" s="216">
        <v>0</v>
      </c>
      <c r="AT63" s="216" t="s">
        <v>38</v>
      </c>
      <c r="AU63" s="216" t="s">
        <v>38</v>
      </c>
      <c r="AV63" s="216" t="s">
        <v>38</v>
      </c>
      <c r="AW63" s="216" t="s">
        <v>38</v>
      </c>
      <c r="AX63" s="237">
        <v>0</v>
      </c>
      <c r="AY63" s="216" t="s">
        <v>38</v>
      </c>
      <c r="AZ63" s="216" t="s">
        <v>38</v>
      </c>
      <c r="BA63" s="216" t="s">
        <v>38</v>
      </c>
      <c r="BB63" s="216" t="s">
        <v>38</v>
      </c>
      <c r="BC63" s="238">
        <f t="shared" si="33"/>
        <v>0.35</v>
      </c>
      <c r="BD63" s="214" t="s">
        <v>38</v>
      </c>
      <c r="BE63" s="214" t="s">
        <v>38</v>
      </c>
      <c r="BF63" s="214" t="s">
        <v>38</v>
      </c>
      <c r="BG63" s="214" t="s">
        <v>38</v>
      </c>
      <c r="BH63" s="214">
        <f t="shared" si="34"/>
        <v>1</v>
      </c>
      <c r="BI63" s="216" t="s">
        <v>38</v>
      </c>
      <c r="BJ63" s="216" t="s">
        <v>38</v>
      </c>
      <c r="BK63" s="216" t="s">
        <v>38</v>
      </c>
      <c r="BL63" s="216" t="s">
        <v>38</v>
      </c>
      <c r="BM63" s="216">
        <v>0</v>
      </c>
      <c r="BN63" s="216" t="s">
        <v>38</v>
      </c>
      <c r="BO63" s="216" t="s">
        <v>38</v>
      </c>
      <c r="BP63" s="216" t="s">
        <v>38</v>
      </c>
      <c r="BQ63" s="216" t="s">
        <v>38</v>
      </c>
      <c r="BR63" s="216">
        <v>0</v>
      </c>
      <c r="BS63" s="216" t="s">
        <v>38</v>
      </c>
      <c r="BT63" s="216" t="s">
        <v>38</v>
      </c>
      <c r="BU63" s="216" t="s">
        <v>38</v>
      </c>
      <c r="BV63" s="216" t="s">
        <v>38</v>
      </c>
      <c r="BW63" s="216">
        <v>0</v>
      </c>
      <c r="BX63" s="216" t="s">
        <v>38</v>
      </c>
      <c r="BY63" s="216" t="s">
        <v>38</v>
      </c>
      <c r="BZ63" s="216" t="s">
        <v>38</v>
      </c>
      <c r="CA63" s="216" t="s">
        <v>38</v>
      </c>
      <c r="CB63" s="216">
        <v>0</v>
      </c>
      <c r="CC63" s="216" t="s">
        <v>38</v>
      </c>
      <c r="CD63" s="216" t="s">
        <v>38</v>
      </c>
      <c r="CE63" s="216" t="s">
        <v>38</v>
      </c>
      <c r="CF63" s="216" t="s">
        <v>38</v>
      </c>
      <c r="CG63" s="216">
        <v>0.35</v>
      </c>
      <c r="CH63" s="216" t="s">
        <v>38</v>
      </c>
      <c r="CI63" s="216" t="s">
        <v>38</v>
      </c>
      <c r="CJ63" s="216" t="s">
        <v>38</v>
      </c>
      <c r="CK63" s="216" t="s">
        <v>38</v>
      </c>
      <c r="CL63" s="216">
        <v>1</v>
      </c>
      <c r="CM63" s="216" t="s">
        <v>38</v>
      </c>
      <c r="CN63" s="216" t="s">
        <v>38</v>
      </c>
      <c r="CO63" s="216" t="s">
        <v>38</v>
      </c>
      <c r="CP63" s="216" t="s">
        <v>38</v>
      </c>
      <c r="CQ63" s="214">
        <v>0</v>
      </c>
      <c r="CR63" s="214" t="s">
        <v>38</v>
      </c>
      <c r="CS63" s="214" t="s">
        <v>38</v>
      </c>
      <c r="CT63" s="214" t="s">
        <v>38</v>
      </c>
      <c r="CU63" s="214" t="s">
        <v>38</v>
      </c>
      <c r="CV63" s="214">
        <v>0</v>
      </c>
      <c r="CW63" s="216" t="s">
        <v>38</v>
      </c>
      <c r="CX63" s="216" t="s">
        <v>38</v>
      </c>
      <c r="CY63" s="216" t="s">
        <v>38</v>
      </c>
      <c r="CZ63" s="216">
        <f t="shared" si="35"/>
        <v>0</v>
      </c>
      <c r="DA63" s="239">
        <v>0</v>
      </c>
      <c r="DB63" s="216" t="s">
        <v>38</v>
      </c>
      <c r="DC63" s="228" t="s">
        <v>38</v>
      </c>
      <c r="DD63" s="240">
        <f>'12 освоение'!AI61</f>
        <v>0</v>
      </c>
    </row>
    <row r="64" spans="1:108" ht="24.75" customHeight="1">
      <c r="A64" s="176" t="str">
        <f>'12 освоение'!A62</f>
        <v>1.7.1.5</v>
      </c>
      <c r="B64" s="224" t="str">
        <f>'12 освоение'!B61</f>
        <v>Измеритель высоковольтный электрической емкости и тангенса угла диэлектрических потерь силовых трансформаотров</v>
      </c>
      <c r="C64" s="176" t="str">
        <f>'12 освоение'!C62</f>
        <v>O_020</v>
      </c>
      <c r="D64" s="216" t="s">
        <v>38</v>
      </c>
      <c r="E64" s="158">
        <f t="shared" si="31"/>
        <v>1.4566666699999999</v>
      </c>
      <c r="F64" s="216" t="s">
        <v>38</v>
      </c>
      <c r="G64" s="216" t="s">
        <v>38</v>
      </c>
      <c r="H64" s="216" t="s">
        <v>38</v>
      </c>
      <c r="I64" s="216" t="s">
        <v>38</v>
      </c>
      <c r="J64" s="214">
        <f t="shared" si="32"/>
        <v>1</v>
      </c>
      <c r="K64" s="216" t="s">
        <v>38</v>
      </c>
      <c r="L64" s="216" t="s">
        <v>38</v>
      </c>
      <c r="M64" s="216" t="s">
        <v>38</v>
      </c>
      <c r="N64" s="216" t="s">
        <v>38</v>
      </c>
      <c r="O64" s="216">
        <v>0</v>
      </c>
      <c r="P64" s="216" t="s">
        <v>38</v>
      </c>
      <c r="Q64" s="216" t="s">
        <v>38</v>
      </c>
      <c r="R64" s="216" t="s">
        <v>38</v>
      </c>
      <c r="S64" s="216" t="s">
        <v>38</v>
      </c>
      <c r="T64" s="216">
        <v>0</v>
      </c>
      <c r="U64" s="216" t="s">
        <v>38</v>
      </c>
      <c r="V64" s="216" t="s">
        <v>38</v>
      </c>
      <c r="W64" s="216" t="s">
        <v>38</v>
      </c>
      <c r="X64" s="216" t="s">
        <v>38</v>
      </c>
      <c r="Y64" s="216">
        <v>0</v>
      </c>
      <c r="Z64" s="216" t="s">
        <v>38</v>
      </c>
      <c r="AA64" s="216" t="s">
        <v>38</v>
      </c>
      <c r="AB64" s="216" t="s">
        <v>38</v>
      </c>
      <c r="AC64" s="216" t="s">
        <v>38</v>
      </c>
      <c r="AD64" s="216">
        <v>0</v>
      </c>
      <c r="AE64" s="216" t="s">
        <v>38</v>
      </c>
      <c r="AF64" s="216" t="s">
        <v>38</v>
      </c>
      <c r="AG64" s="216" t="s">
        <v>38</v>
      </c>
      <c r="AH64" s="216" t="s">
        <v>38</v>
      </c>
      <c r="AI64" s="216">
        <v>1.4566666699999999</v>
      </c>
      <c r="AJ64" s="216" t="s">
        <v>38</v>
      </c>
      <c r="AK64" s="216" t="s">
        <v>38</v>
      </c>
      <c r="AL64" s="216" t="s">
        <v>38</v>
      </c>
      <c r="AM64" s="216" t="s">
        <v>38</v>
      </c>
      <c r="AN64" s="216">
        <v>1</v>
      </c>
      <c r="AO64" s="216" t="s">
        <v>38</v>
      </c>
      <c r="AP64" s="216" t="s">
        <v>38</v>
      </c>
      <c r="AQ64" s="216" t="s">
        <v>38</v>
      </c>
      <c r="AR64" s="216" t="s">
        <v>38</v>
      </c>
      <c r="AS64" s="216">
        <v>0</v>
      </c>
      <c r="AT64" s="216" t="s">
        <v>38</v>
      </c>
      <c r="AU64" s="216" t="s">
        <v>38</v>
      </c>
      <c r="AV64" s="216" t="s">
        <v>38</v>
      </c>
      <c r="AW64" s="216" t="s">
        <v>38</v>
      </c>
      <c r="AX64" s="237">
        <v>0</v>
      </c>
      <c r="AY64" s="216" t="s">
        <v>38</v>
      </c>
      <c r="AZ64" s="216" t="s">
        <v>38</v>
      </c>
      <c r="BA64" s="216" t="s">
        <v>38</v>
      </c>
      <c r="BB64" s="216" t="s">
        <v>38</v>
      </c>
      <c r="BC64" s="238">
        <f t="shared" si="33"/>
        <v>1.4566666699999999</v>
      </c>
      <c r="BD64" s="214" t="s">
        <v>38</v>
      </c>
      <c r="BE64" s="214" t="s">
        <v>38</v>
      </c>
      <c r="BF64" s="214" t="s">
        <v>38</v>
      </c>
      <c r="BG64" s="214" t="s">
        <v>38</v>
      </c>
      <c r="BH64" s="214">
        <f t="shared" si="34"/>
        <v>1</v>
      </c>
      <c r="BI64" s="216" t="s">
        <v>38</v>
      </c>
      <c r="BJ64" s="216" t="s">
        <v>38</v>
      </c>
      <c r="BK64" s="216" t="s">
        <v>38</v>
      </c>
      <c r="BL64" s="216" t="s">
        <v>38</v>
      </c>
      <c r="BM64" s="216">
        <v>0</v>
      </c>
      <c r="BN64" s="216" t="s">
        <v>38</v>
      </c>
      <c r="BO64" s="216" t="s">
        <v>38</v>
      </c>
      <c r="BP64" s="216" t="s">
        <v>38</v>
      </c>
      <c r="BQ64" s="216" t="s">
        <v>38</v>
      </c>
      <c r="BR64" s="216">
        <v>0</v>
      </c>
      <c r="BS64" s="216" t="s">
        <v>38</v>
      </c>
      <c r="BT64" s="216" t="s">
        <v>38</v>
      </c>
      <c r="BU64" s="216" t="s">
        <v>38</v>
      </c>
      <c r="BV64" s="216" t="s">
        <v>38</v>
      </c>
      <c r="BW64" s="216">
        <v>0</v>
      </c>
      <c r="BX64" s="216" t="s">
        <v>38</v>
      </c>
      <c r="BY64" s="216" t="s">
        <v>38</v>
      </c>
      <c r="BZ64" s="216" t="s">
        <v>38</v>
      </c>
      <c r="CA64" s="216" t="s">
        <v>38</v>
      </c>
      <c r="CB64" s="216">
        <v>0</v>
      </c>
      <c r="CC64" s="216" t="s">
        <v>38</v>
      </c>
      <c r="CD64" s="216" t="s">
        <v>38</v>
      </c>
      <c r="CE64" s="216" t="s">
        <v>38</v>
      </c>
      <c r="CF64" s="216" t="s">
        <v>38</v>
      </c>
      <c r="CG64" s="216">
        <v>0</v>
      </c>
      <c r="CH64" s="216" t="s">
        <v>38</v>
      </c>
      <c r="CI64" s="216" t="s">
        <v>38</v>
      </c>
      <c r="CJ64" s="216" t="s">
        <v>38</v>
      </c>
      <c r="CK64" s="216" t="s">
        <v>38</v>
      </c>
      <c r="CL64" s="216">
        <v>0</v>
      </c>
      <c r="CM64" s="216" t="s">
        <v>38</v>
      </c>
      <c r="CN64" s="216" t="s">
        <v>38</v>
      </c>
      <c r="CO64" s="216" t="s">
        <v>38</v>
      </c>
      <c r="CP64" s="216" t="s">
        <v>38</v>
      </c>
      <c r="CQ64" s="214">
        <v>1.4566666699999999</v>
      </c>
      <c r="CR64" s="214" t="s">
        <v>38</v>
      </c>
      <c r="CS64" s="214" t="s">
        <v>38</v>
      </c>
      <c r="CT64" s="214" t="s">
        <v>38</v>
      </c>
      <c r="CU64" s="214" t="s">
        <v>38</v>
      </c>
      <c r="CV64" s="214">
        <v>1</v>
      </c>
      <c r="CW64" s="216" t="s">
        <v>38</v>
      </c>
      <c r="CX64" s="216" t="s">
        <v>38</v>
      </c>
      <c r="CY64" s="216" t="s">
        <v>38</v>
      </c>
      <c r="CZ64" s="216">
        <f t="shared" si="35"/>
        <v>0</v>
      </c>
      <c r="DA64" s="239">
        <v>0</v>
      </c>
      <c r="DB64" s="216" t="s">
        <v>38</v>
      </c>
      <c r="DC64" s="228" t="s">
        <v>38</v>
      </c>
      <c r="DD64" s="240">
        <f>'12 освоение'!AI62</f>
        <v>0</v>
      </c>
    </row>
    <row r="65" spans="1:108" ht="34.5" customHeight="1">
      <c r="A65" s="176" t="str">
        <f>'12 освоение'!A63</f>
        <v>1.7.1.5</v>
      </c>
      <c r="B65" s="224" t="str">
        <f>'12 освоение'!B62</f>
        <v>Измеритель параметров силовых трансформаторов (проведение опытов ХХ и КЗ)</v>
      </c>
      <c r="C65" s="176" t="str">
        <f>'12 освоение'!C63</f>
        <v>O_021</v>
      </c>
      <c r="D65" s="216" t="s">
        <v>38</v>
      </c>
      <c r="E65" s="158">
        <f t="shared" si="31"/>
        <v>0.41433333</v>
      </c>
      <c r="F65" s="216" t="s">
        <v>38</v>
      </c>
      <c r="G65" s="216" t="s">
        <v>38</v>
      </c>
      <c r="H65" s="216" t="s">
        <v>38</v>
      </c>
      <c r="I65" s="216" t="s">
        <v>38</v>
      </c>
      <c r="J65" s="214">
        <f t="shared" si="32"/>
        <v>1</v>
      </c>
      <c r="K65" s="216" t="s">
        <v>38</v>
      </c>
      <c r="L65" s="216" t="s">
        <v>38</v>
      </c>
      <c r="M65" s="216" t="s">
        <v>38</v>
      </c>
      <c r="N65" s="216" t="s">
        <v>38</v>
      </c>
      <c r="O65" s="216">
        <v>0</v>
      </c>
      <c r="P65" s="216" t="s">
        <v>38</v>
      </c>
      <c r="Q65" s="216" t="s">
        <v>38</v>
      </c>
      <c r="R65" s="216" t="s">
        <v>38</v>
      </c>
      <c r="S65" s="216" t="s">
        <v>38</v>
      </c>
      <c r="T65" s="216">
        <v>0</v>
      </c>
      <c r="U65" s="216" t="s">
        <v>38</v>
      </c>
      <c r="V65" s="216" t="s">
        <v>38</v>
      </c>
      <c r="W65" s="216" t="s">
        <v>38</v>
      </c>
      <c r="X65" s="216" t="s">
        <v>38</v>
      </c>
      <c r="Y65" s="216">
        <v>0</v>
      </c>
      <c r="Z65" s="216" t="s">
        <v>38</v>
      </c>
      <c r="AA65" s="216" t="s">
        <v>38</v>
      </c>
      <c r="AB65" s="216" t="s">
        <v>38</v>
      </c>
      <c r="AC65" s="216" t="s">
        <v>38</v>
      </c>
      <c r="AD65" s="216">
        <v>0</v>
      </c>
      <c r="AE65" s="216" t="s">
        <v>38</v>
      </c>
      <c r="AF65" s="216" t="s">
        <v>38</v>
      </c>
      <c r="AG65" s="216" t="s">
        <v>38</v>
      </c>
      <c r="AH65" s="216" t="s">
        <v>38</v>
      </c>
      <c r="AI65" s="216">
        <v>0.41433333</v>
      </c>
      <c r="AJ65" s="216" t="s">
        <v>38</v>
      </c>
      <c r="AK65" s="216" t="s">
        <v>38</v>
      </c>
      <c r="AL65" s="216" t="s">
        <v>38</v>
      </c>
      <c r="AM65" s="216" t="s">
        <v>38</v>
      </c>
      <c r="AN65" s="216">
        <v>1</v>
      </c>
      <c r="AO65" s="216" t="s">
        <v>38</v>
      </c>
      <c r="AP65" s="216" t="s">
        <v>38</v>
      </c>
      <c r="AQ65" s="216" t="s">
        <v>38</v>
      </c>
      <c r="AR65" s="216" t="s">
        <v>38</v>
      </c>
      <c r="AS65" s="216">
        <v>0</v>
      </c>
      <c r="AT65" s="216" t="s">
        <v>38</v>
      </c>
      <c r="AU65" s="216" t="s">
        <v>38</v>
      </c>
      <c r="AV65" s="216" t="s">
        <v>38</v>
      </c>
      <c r="AW65" s="216" t="s">
        <v>38</v>
      </c>
      <c r="AX65" s="237">
        <v>0</v>
      </c>
      <c r="AY65" s="216" t="s">
        <v>38</v>
      </c>
      <c r="AZ65" s="216" t="s">
        <v>38</v>
      </c>
      <c r="BA65" s="216" t="s">
        <v>38</v>
      </c>
      <c r="BB65" s="216" t="s">
        <v>38</v>
      </c>
      <c r="BC65" s="238">
        <f t="shared" si="33"/>
        <v>0.41433333</v>
      </c>
      <c r="BD65" s="214" t="s">
        <v>38</v>
      </c>
      <c r="BE65" s="214" t="s">
        <v>38</v>
      </c>
      <c r="BF65" s="214" t="s">
        <v>38</v>
      </c>
      <c r="BG65" s="214" t="s">
        <v>38</v>
      </c>
      <c r="BH65" s="214">
        <f t="shared" si="34"/>
        <v>1</v>
      </c>
      <c r="BI65" s="216" t="s">
        <v>38</v>
      </c>
      <c r="BJ65" s="216" t="s">
        <v>38</v>
      </c>
      <c r="BK65" s="216" t="s">
        <v>38</v>
      </c>
      <c r="BL65" s="216" t="s">
        <v>38</v>
      </c>
      <c r="BM65" s="216">
        <v>0</v>
      </c>
      <c r="BN65" s="216" t="s">
        <v>38</v>
      </c>
      <c r="BO65" s="216" t="s">
        <v>38</v>
      </c>
      <c r="BP65" s="216" t="s">
        <v>38</v>
      </c>
      <c r="BQ65" s="216" t="s">
        <v>38</v>
      </c>
      <c r="BR65" s="216">
        <v>0</v>
      </c>
      <c r="BS65" s="216" t="s">
        <v>38</v>
      </c>
      <c r="BT65" s="216" t="s">
        <v>38</v>
      </c>
      <c r="BU65" s="216" t="s">
        <v>38</v>
      </c>
      <c r="BV65" s="216" t="s">
        <v>38</v>
      </c>
      <c r="BW65" s="216">
        <v>0</v>
      </c>
      <c r="BX65" s="216" t="s">
        <v>38</v>
      </c>
      <c r="BY65" s="216" t="s">
        <v>38</v>
      </c>
      <c r="BZ65" s="216" t="s">
        <v>38</v>
      </c>
      <c r="CA65" s="216" t="s">
        <v>38</v>
      </c>
      <c r="CB65" s="216">
        <v>0</v>
      </c>
      <c r="CC65" s="216" t="s">
        <v>38</v>
      </c>
      <c r="CD65" s="216" t="s">
        <v>38</v>
      </c>
      <c r="CE65" s="216" t="s">
        <v>38</v>
      </c>
      <c r="CF65" s="216" t="s">
        <v>38</v>
      </c>
      <c r="CG65" s="216">
        <v>0.41433333</v>
      </c>
      <c r="CH65" s="216" t="s">
        <v>38</v>
      </c>
      <c r="CI65" s="216" t="s">
        <v>38</v>
      </c>
      <c r="CJ65" s="216" t="s">
        <v>38</v>
      </c>
      <c r="CK65" s="216" t="s">
        <v>38</v>
      </c>
      <c r="CL65" s="216">
        <v>1</v>
      </c>
      <c r="CM65" s="216" t="s">
        <v>38</v>
      </c>
      <c r="CN65" s="216" t="s">
        <v>38</v>
      </c>
      <c r="CO65" s="216" t="s">
        <v>38</v>
      </c>
      <c r="CP65" s="216" t="s">
        <v>38</v>
      </c>
      <c r="CQ65" s="214">
        <v>0</v>
      </c>
      <c r="CR65" s="214" t="s">
        <v>38</v>
      </c>
      <c r="CS65" s="214" t="s">
        <v>38</v>
      </c>
      <c r="CT65" s="214" t="s">
        <v>38</v>
      </c>
      <c r="CU65" s="214" t="s">
        <v>38</v>
      </c>
      <c r="CV65" s="214">
        <v>0</v>
      </c>
      <c r="CW65" s="216" t="s">
        <v>38</v>
      </c>
      <c r="CX65" s="216" t="s">
        <v>38</v>
      </c>
      <c r="CY65" s="216" t="s">
        <v>38</v>
      </c>
      <c r="CZ65" s="216">
        <f t="shared" si="35"/>
        <v>0</v>
      </c>
      <c r="DA65" s="239">
        <v>0</v>
      </c>
      <c r="DB65" s="216" t="s">
        <v>38</v>
      </c>
      <c r="DC65" s="228" t="s">
        <v>38</v>
      </c>
      <c r="DD65" s="240">
        <f>'12 освоение'!AI63</f>
        <v>0</v>
      </c>
    </row>
    <row r="66" spans="1:108" ht="24.75" customHeight="1">
      <c r="A66" s="176" t="str">
        <f>'12 освоение'!A64</f>
        <v>1.7.1.5</v>
      </c>
      <c r="B66" s="175" t="str">
        <f>'12 освоение'!B63</f>
        <v>Цифровой киловольтметр</v>
      </c>
      <c r="C66" s="176" t="str">
        <f>'12 освоение'!C64</f>
        <v>O_023</v>
      </c>
      <c r="D66" s="216" t="s">
        <v>38</v>
      </c>
      <c r="E66" s="158">
        <f t="shared" si="31"/>
        <v>0.81301667</v>
      </c>
      <c r="F66" s="216" t="s">
        <v>38</v>
      </c>
      <c r="G66" s="216" t="s">
        <v>38</v>
      </c>
      <c r="H66" s="216" t="s">
        <v>38</v>
      </c>
      <c r="I66" s="216" t="s">
        <v>38</v>
      </c>
      <c r="J66" s="214">
        <f t="shared" si="32"/>
        <v>1</v>
      </c>
      <c r="K66" s="216" t="s">
        <v>38</v>
      </c>
      <c r="L66" s="216" t="s">
        <v>38</v>
      </c>
      <c r="M66" s="216" t="s">
        <v>38</v>
      </c>
      <c r="N66" s="216" t="s">
        <v>38</v>
      </c>
      <c r="O66" s="216">
        <v>0</v>
      </c>
      <c r="P66" s="216" t="s">
        <v>38</v>
      </c>
      <c r="Q66" s="216" t="s">
        <v>38</v>
      </c>
      <c r="R66" s="216" t="s">
        <v>38</v>
      </c>
      <c r="S66" s="216" t="s">
        <v>38</v>
      </c>
      <c r="T66" s="216">
        <v>0</v>
      </c>
      <c r="U66" s="216" t="s">
        <v>38</v>
      </c>
      <c r="V66" s="216" t="s">
        <v>38</v>
      </c>
      <c r="W66" s="216" t="s">
        <v>38</v>
      </c>
      <c r="X66" s="216" t="s">
        <v>38</v>
      </c>
      <c r="Y66" s="216">
        <v>0.81301667</v>
      </c>
      <c r="Z66" s="216" t="s">
        <v>38</v>
      </c>
      <c r="AA66" s="216" t="s">
        <v>38</v>
      </c>
      <c r="AB66" s="216" t="s">
        <v>38</v>
      </c>
      <c r="AC66" s="216" t="s">
        <v>38</v>
      </c>
      <c r="AD66" s="216">
        <v>1</v>
      </c>
      <c r="AE66" s="216" t="s">
        <v>38</v>
      </c>
      <c r="AF66" s="216" t="s">
        <v>38</v>
      </c>
      <c r="AG66" s="216" t="s">
        <v>38</v>
      </c>
      <c r="AH66" s="216" t="s">
        <v>38</v>
      </c>
      <c r="AI66" s="216">
        <v>0</v>
      </c>
      <c r="AJ66" s="216" t="s">
        <v>38</v>
      </c>
      <c r="AK66" s="216" t="s">
        <v>38</v>
      </c>
      <c r="AL66" s="216" t="s">
        <v>38</v>
      </c>
      <c r="AM66" s="216" t="s">
        <v>38</v>
      </c>
      <c r="AN66" s="216">
        <v>0</v>
      </c>
      <c r="AO66" s="216" t="s">
        <v>38</v>
      </c>
      <c r="AP66" s="216" t="s">
        <v>38</v>
      </c>
      <c r="AQ66" s="216" t="s">
        <v>38</v>
      </c>
      <c r="AR66" s="216" t="s">
        <v>38</v>
      </c>
      <c r="AS66" s="216">
        <v>0</v>
      </c>
      <c r="AT66" s="216" t="s">
        <v>38</v>
      </c>
      <c r="AU66" s="216" t="s">
        <v>38</v>
      </c>
      <c r="AV66" s="216" t="s">
        <v>38</v>
      </c>
      <c r="AW66" s="216" t="s">
        <v>38</v>
      </c>
      <c r="AX66" s="237">
        <v>0</v>
      </c>
      <c r="AY66" s="216" t="s">
        <v>38</v>
      </c>
      <c r="AZ66" s="216" t="s">
        <v>38</v>
      </c>
      <c r="BA66" s="216" t="s">
        <v>38</v>
      </c>
      <c r="BB66" s="216" t="s">
        <v>38</v>
      </c>
      <c r="BC66" s="238">
        <f t="shared" si="33"/>
        <v>0.81301667</v>
      </c>
      <c r="BD66" s="214" t="s">
        <v>38</v>
      </c>
      <c r="BE66" s="214" t="s">
        <v>38</v>
      </c>
      <c r="BF66" s="214" t="s">
        <v>38</v>
      </c>
      <c r="BG66" s="214" t="s">
        <v>38</v>
      </c>
      <c r="BH66" s="214">
        <f t="shared" si="34"/>
        <v>1</v>
      </c>
      <c r="BI66" s="216" t="s">
        <v>38</v>
      </c>
      <c r="BJ66" s="216" t="s">
        <v>38</v>
      </c>
      <c r="BK66" s="216" t="s">
        <v>38</v>
      </c>
      <c r="BL66" s="216" t="s">
        <v>38</v>
      </c>
      <c r="BM66" s="216">
        <v>0</v>
      </c>
      <c r="BN66" s="216" t="s">
        <v>38</v>
      </c>
      <c r="BO66" s="216" t="s">
        <v>38</v>
      </c>
      <c r="BP66" s="216" t="s">
        <v>38</v>
      </c>
      <c r="BQ66" s="216" t="s">
        <v>38</v>
      </c>
      <c r="BR66" s="216">
        <v>0</v>
      </c>
      <c r="BS66" s="216" t="s">
        <v>38</v>
      </c>
      <c r="BT66" s="216" t="s">
        <v>38</v>
      </c>
      <c r="BU66" s="216" t="s">
        <v>38</v>
      </c>
      <c r="BV66" s="216" t="s">
        <v>38</v>
      </c>
      <c r="BW66" s="216">
        <v>0</v>
      </c>
      <c r="BX66" s="216" t="s">
        <v>38</v>
      </c>
      <c r="BY66" s="216" t="s">
        <v>38</v>
      </c>
      <c r="BZ66" s="216" t="s">
        <v>38</v>
      </c>
      <c r="CA66" s="216" t="s">
        <v>38</v>
      </c>
      <c r="CB66" s="216">
        <v>0</v>
      </c>
      <c r="CC66" s="216" t="s">
        <v>38</v>
      </c>
      <c r="CD66" s="216" t="s">
        <v>38</v>
      </c>
      <c r="CE66" s="216" t="s">
        <v>38</v>
      </c>
      <c r="CF66" s="216" t="s">
        <v>38</v>
      </c>
      <c r="CG66" s="216">
        <v>0.81301667</v>
      </c>
      <c r="CH66" s="216" t="s">
        <v>38</v>
      </c>
      <c r="CI66" s="216" t="s">
        <v>38</v>
      </c>
      <c r="CJ66" s="216" t="s">
        <v>38</v>
      </c>
      <c r="CK66" s="216" t="s">
        <v>38</v>
      </c>
      <c r="CL66" s="216">
        <v>1</v>
      </c>
      <c r="CM66" s="216" t="s">
        <v>38</v>
      </c>
      <c r="CN66" s="216" t="s">
        <v>38</v>
      </c>
      <c r="CO66" s="216" t="s">
        <v>38</v>
      </c>
      <c r="CP66" s="216" t="s">
        <v>38</v>
      </c>
      <c r="CQ66" s="214">
        <v>0</v>
      </c>
      <c r="CR66" s="214" t="s">
        <v>38</v>
      </c>
      <c r="CS66" s="214" t="s">
        <v>38</v>
      </c>
      <c r="CT66" s="214" t="s">
        <v>38</v>
      </c>
      <c r="CU66" s="214" t="s">
        <v>38</v>
      </c>
      <c r="CV66" s="214">
        <v>0</v>
      </c>
      <c r="CW66" s="216" t="s">
        <v>38</v>
      </c>
      <c r="CX66" s="216" t="s">
        <v>38</v>
      </c>
      <c r="CY66" s="216" t="s">
        <v>38</v>
      </c>
      <c r="CZ66" s="216">
        <f t="shared" si="35"/>
        <v>0</v>
      </c>
      <c r="DA66" s="239">
        <v>0</v>
      </c>
      <c r="DB66" s="216" t="s">
        <v>38</v>
      </c>
      <c r="DC66" s="228" t="s">
        <v>38</v>
      </c>
      <c r="DD66" s="229"/>
    </row>
    <row r="67" spans="1:108" ht="24.75" customHeight="1">
      <c r="A67" s="176" t="str">
        <f>'12 освоение'!A65</f>
        <v>1.7.1.5</v>
      </c>
      <c r="B67" s="175" t="str">
        <f>'12 освоение'!B64</f>
        <v>Кулонометрический титратор</v>
      </c>
      <c r="C67" s="176" t="str">
        <f>'12 освоение'!C65</f>
        <v>O_025</v>
      </c>
      <c r="D67" s="216" t="s">
        <v>38</v>
      </c>
      <c r="E67" s="158">
        <f t="shared" si="31"/>
        <v>1.0166654416666701</v>
      </c>
      <c r="F67" s="216" t="s">
        <v>38</v>
      </c>
      <c r="G67" s="216" t="s">
        <v>38</v>
      </c>
      <c r="H67" s="216" t="s">
        <v>38</v>
      </c>
      <c r="I67" s="216" t="s">
        <v>38</v>
      </c>
      <c r="J67" s="214">
        <f t="shared" si="32"/>
        <v>1</v>
      </c>
      <c r="K67" s="216" t="s">
        <v>38</v>
      </c>
      <c r="L67" s="216" t="s">
        <v>38</v>
      </c>
      <c r="M67" s="216" t="s">
        <v>38</v>
      </c>
      <c r="N67" s="216" t="s">
        <v>38</v>
      </c>
      <c r="O67" s="216">
        <v>0</v>
      </c>
      <c r="P67" s="216" t="s">
        <v>38</v>
      </c>
      <c r="Q67" s="216" t="s">
        <v>38</v>
      </c>
      <c r="R67" s="216" t="s">
        <v>38</v>
      </c>
      <c r="S67" s="216" t="s">
        <v>38</v>
      </c>
      <c r="T67" s="216">
        <v>0</v>
      </c>
      <c r="U67" s="216" t="s">
        <v>38</v>
      </c>
      <c r="V67" s="216" t="s">
        <v>38</v>
      </c>
      <c r="W67" s="216" t="s">
        <v>38</v>
      </c>
      <c r="X67" s="216" t="s">
        <v>38</v>
      </c>
      <c r="Y67" s="216">
        <v>1.0166654416666701</v>
      </c>
      <c r="Z67" s="216" t="s">
        <v>38</v>
      </c>
      <c r="AA67" s="216" t="s">
        <v>38</v>
      </c>
      <c r="AB67" s="216" t="s">
        <v>38</v>
      </c>
      <c r="AC67" s="216" t="s">
        <v>38</v>
      </c>
      <c r="AD67" s="216">
        <v>1</v>
      </c>
      <c r="AE67" s="216" t="s">
        <v>38</v>
      </c>
      <c r="AF67" s="216" t="s">
        <v>38</v>
      </c>
      <c r="AG67" s="216" t="s">
        <v>38</v>
      </c>
      <c r="AH67" s="216" t="s">
        <v>38</v>
      </c>
      <c r="AI67" s="216">
        <v>0</v>
      </c>
      <c r="AJ67" s="216" t="s">
        <v>38</v>
      </c>
      <c r="AK67" s="216" t="s">
        <v>38</v>
      </c>
      <c r="AL67" s="216" t="s">
        <v>38</v>
      </c>
      <c r="AM67" s="216" t="s">
        <v>38</v>
      </c>
      <c r="AN67" s="216">
        <v>0</v>
      </c>
      <c r="AO67" s="216" t="s">
        <v>38</v>
      </c>
      <c r="AP67" s="216" t="s">
        <v>38</v>
      </c>
      <c r="AQ67" s="216" t="s">
        <v>38</v>
      </c>
      <c r="AR67" s="216" t="s">
        <v>38</v>
      </c>
      <c r="AS67" s="216">
        <v>0</v>
      </c>
      <c r="AT67" s="216" t="s">
        <v>38</v>
      </c>
      <c r="AU67" s="216" t="s">
        <v>38</v>
      </c>
      <c r="AV67" s="216" t="s">
        <v>38</v>
      </c>
      <c r="AW67" s="216" t="s">
        <v>38</v>
      </c>
      <c r="AX67" s="237">
        <v>0</v>
      </c>
      <c r="AY67" s="216" t="s">
        <v>38</v>
      </c>
      <c r="AZ67" s="216" t="s">
        <v>38</v>
      </c>
      <c r="BA67" s="216" t="s">
        <v>38</v>
      </c>
      <c r="BB67" s="216" t="s">
        <v>38</v>
      </c>
      <c r="BC67" s="238">
        <f t="shared" si="33"/>
        <v>1.0166654399999999</v>
      </c>
      <c r="BD67" s="214" t="s">
        <v>38</v>
      </c>
      <c r="BE67" s="214" t="s">
        <v>38</v>
      </c>
      <c r="BF67" s="214" t="s">
        <v>38</v>
      </c>
      <c r="BG67" s="214" t="s">
        <v>38</v>
      </c>
      <c r="BH67" s="214">
        <f t="shared" si="34"/>
        <v>1</v>
      </c>
      <c r="BI67" s="216" t="s">
        <v>38</v>
      </c>
      <c r="BJ67" s="216" t="s">
        <v>38</v>
      </c>
      <c r="BK67" s="216" t="s">
        <v>38</v>
      </c>
      <c r="BL67" s="216" t="s">
        <v>38</v>
      </c>
      <c r="BM67" s="216">
        <v>0</v>
      </c>
      <c r="BN67" s="216" t="s">
        <v>38</v>
      </c>
      <c r="BO67" s="216" t="s">
        <v>38</v>
      </c>
      <c r="BP67" s="216" t="s">
        <v>38</v>
      </c>
      <c r="BQ67" s="216" t="s">
        <v>38</v>
      </c>
      <c r="BR67" s="216">
        <v>0</v>
      </c>
      <c r="BS67" s="216" t="s">
        <v>38</v>
      </c>
      <c r="BT67" s="216" t="s">
        <v>38</v>
      </c>
      <c r="BU67" s="216" t="s">
        <v>38</v>
      </c>
      <c r="BV67" s="216" t="s">
        <v>38</v>
      </c>
      <c r="BW67" s="216">
        <v>0</v>
      </c>
      <c r="BX67" s="216" t="s">
        <v>38</v>
      </c>
      <c r="BY67" s="216" t="s">
        <v>38</v>
      </c>
      <c r="BZ67" s="216" t="s">
        <v>38</v>
      </c>
      <c r="CA67" s="216" t="s">
        <v>38</v>
      </c>
      <c r="CB67" s="216">
        <v>0</v>
      </c>
      <c r="CC67" s="216" t="s">
        <v>38</v>
      </c>
      <c r="CD67" s="216" t="s">
        <v>38</v>
      </c>
      <c r="CE67" s="216" t="s">
        <v>38</v>
      </c>
      <c r="CF67" s="216" t="s">
        <v>38</v>
      </c>
      <c r="CG67" s="216">
        <v>1.0166654399999999</v>
      </c>
      <c r="CH67" s="216" t="s">
        <v>38</v>
      </c>
      <c r="CI67" s="216" t="s">
        <v>38</v>
      </c>
      <c r="CJ67" s="216" t="s">
        <v>38</v>
      </c>
      <c r="CK67" s="216" t="s">
        <v>38</v>
      </c>
      <c r="CL67" s="216">
        <v>1</v>
      </c>
      <c r="CM67" s="216" t="s">
        <v>38</v>
      </c>
      <c r="CN67" s="216" t="s">
        <v>38</v>
      </c>
      <c r="CO67" s="216" t="s">
        <v>38</v>
      </c>
      <c r="CP67" s="216" t="s">
        <v>38</v>
      </c>
      <c r="CQ67" s="214">
        <v>0</v>
      </c>
      <c r="CR67" s="214" t="s">
        <v>38</v>
      </c>
      <c r="CS67" s="214" t="s">
        <v>38</v>
      </c>
      <c r="CT67" s="214" t="s">
        <v>38</v>
      </c>
      <c r="CU67" s="214" t="s">
        <v>38</v>
      </c>
      <c r="CV67" s="214">
        <v>0</v>
      </c>
      <c r="CW67" s="216" t="s">
        <v>38</v>
      </c>
      <c r="CX67" s="216" t="s">
        <v>38</v>
      </c>
      <c r="CY67" s="216" t="s">
        <v>38</v>
      </c>
      <c r="CZ67" s="216">
        <f t="shared" si="35"/>
        <v>0</v>
      </c>
      <c r="DA67" s="239">
        <v>0</v>
      </c>
      <c r="DB67" s="216" t="s">
        <v>38</v>
      </c>
      <c r="DC67" s="228" t="s">
        <v>38</v>
      </c>
      <c r="DD67" s="229"/>
    </row>
    <row r="68" spans="1:108" ht="24.75" customHeight="1">
      <c r="A68" s="176" t="str">
        <f>'12 освоение'!A66</f>
        <v>1.7.1.5</v>
      </c>
      <c r="B68" s="175" t="str">
        <f>'12 освоение'!B65</f>
        <v xml:space="preserve">Весы аналитические </v>
      </c>
      <c r="C68" s="176" t="str">
        <f>'12 освоение'!C66</f>
        <v>O_026</v>
      </c>
      <c r="D68" s="216" t="s">
        <v>38</v>
      </c>
      <c r="E68" s="158">
        <f t="shared" si="31"/>
        <v>0.19708333</v>
      </c>
      <c r="F68" s="216" t="s">
        <v>38</v>
      </c>
      <c r="G68" s="216" t="s">
        <v>38</v>
      </c>
      <c r="H68" s="216" t="s">
        <v>38</v>
      </c>
      <c r="I68" s="216" t="s">
        <v>38</v>
      </c>
      <c r="J68" s="214">
        <f t="shared" si="32"/>
        <v>1</v>
      </c>
      <c r="K68" s="216" t="s">
        <v>38</v>
      </c>
      <c r="L68" s="216" t="s">
        <v>38</v>
      </c>
      <c r="M68" s="216" t="s">
        <v>38</v>
      </c>
      <c r="N68" s="216" t="s">
        <v>38</v>
      </c>
      <c r="O68" s="216">
        <v>0</v>
      </c>
      <c r="P68" s="216" t="s">
        <v>38</v>
      </c>
      <c r="Q68" s="216" t="s">
        <v>38</v>
      </c>
      <c r="R68" s="216" t="s">
        <v>38</v>
      </c>
      <c r="S68" s="216" t="s">
        <v>38</v>
      </c>
      <c r="T68" s="216">
        <v>0</v>
      </c>
      <c r="U68" s="216" t="s">
        <v>38</v>
      </c>
      <c r="V68" s="216" t="s">
        <v>38</v>
      </c>
      <c r="W68" s="216" t="s">
        <v>38</v>
      </c>
      <c r="X68" s="216" t="s">
        <v>38</v>
      </c>
      <c r="Y68" s="216">
        <v>0.19708333</v>
      </c>
      <c r="Z68" s="216" t="s">
        <v>38</v>
      </c>
      <c r="AA68" s="216" t="s">
        <v>38</v>
      </c>
      <c r="AB68" s="216" t="s">
        <v>38</v>
      </c>
      <c r="AC68" s="216" t="s">
        <v>38</v>
      </c>
      <c r="AD68" s="216">
        <v>1</v>
      </c>
      <c r="AE68" s="216" t="s">
        <v>38</v>
      </c>
      <c r="AF68" s="216" t="s">
        <v>38</v>
      </c>
      <c r="AG68" s="216" t="s">
        <v>38</v>
      </c>
      <c r="AH68" s="216" t="s">
        <v>38</v>
      </c>
      <c r="AI68" s="216">
        <v>0</v>
      </c>
      <c r="AJ68" s="216" t="s">
        <v>38</v>
      </c>
      <c r="AK68" s="216" t="s">
        <v>38</v>
      </c>
      <c r="AL68" s="216" t="s">
        <v>38</v>
      </c>
      <c r="AM68" s="216" t="s">
        <v>38</v>
      </c>
      <c r="AN68" s="216">
        <v>0</v>
      </c>
      <c r="AO68" s="216" t="s">
        <v>38</v>
      </c>
      <c r="AP68" s="216" t="s">
        <v>38</v>
      </c>
      <c r="AQ68" s="216" t="s">
        <v>38</v>
      </c>
      <c r="AR68" s="216" t="s">
        <v>38</v>
      </c>
      <c r="AS68" s="216">
        <v>0</v>
      </c>
      <c r="AT68" s="216" t="s">
        <v>38</v>
      </c>
      <c r="AU68" s="216" t="s">
        <v>38</v>
      </c>
      <c r="AV68" s="216" t="s">
        <v>38</v>
      </c>
      <c r="AW68" s="216" t="s">
        <v>38</v>
      </c>
      <c r="AX68" s="237">
        <v>0</v>
      </c>
      <c r="AY68" s="216" t="s">
        <v>38</v>
      </c>
      <c r="AZ68" s="216" t="s">
        <v>38</v>
      </c>
      <c r="BA68" s="216" t="s">
        <v>38</v>
      </c>
      <c r="BB68" s="216" t="s">
        <v>38</v>
      </c>
      <c r="BC68" s="238">
        <f t="shared" si="33"/>
        <v>0.19708333</v>
      </c>
      <c r="BD68" s="214" t="s">
        <v>38</v>
      </c>
      <c r="BE68" s="214" t="s">
        <v>38</v>
      </c>
      <c r="BF68" s="214" t="s">
        <v>38</v>
      </c>
      <c r="BG68" s="214" t="s">
        <v>38</v>
      </c>
      <c r="BH68" s="214">
        <f t="shared" si="34"/>
        <v>1</v>
      </c>
      <c r="BI68" s="216" t="s">
        <v>38</v>
      </c>
      <c r="BJ68" s="216" t="s">
        <v>38</v>
      </c>
      <c r="BK68" s="216" t="s">
        <v>38</v>
      </c>
      <c r="BL68" s="216" t="s">
        <v>38</v>
      </c>
      <c r="BM68" s="216">
        <v>0</v>
      </c>
      <c r="BN68" s="216" t="s">
        <v>38</v>
      </c>
      <c r="BO68" s="216" t="s">
        <v>38</v>
      </c>
      <c r="BP68" s="216" t="s">
        <v>38</v>
      </c>
      <c r="BQ68" s="216" t="s">
        <v>38</v>
      </c>
      <c r="BR68" s="216">
        <v>0</v>
      </c>
      <c r="BS68" s="216" t="s">
        <v>38</v>
      </c>
      <c r="BT68" s="216" t="s">
        <v>38</v>
      </c>
      <c r="BU68" s="216" t="s">
        <v>38</v>
      </c>
      <c r="BV68" s="216" t="s">
        <v>38</v>
      </c>
      <c r="BW68" s="216">
        <v>0</v>
      </c>
      <c r="BX68" s="216" t="s">
        <v>38</v>
      </c>
      <c r="BY68" s="216" t="s">
        <v>38</v>
      </c>
      <c r="BZ68" s="216" t="s">
        <v>38</v>
      </c>
      <c r="CA68" s="216" t="s">
        <v>38</v>
      </c>
      <c r="CB68" s="216">
        <v>0</v>
      </c>
      <c r="CC68" s="216" t="s">
        <v>38</v>
      </c>
      <c r="CD68" s="216" t="s">
        <v>38</v>
      </c>
      <c r="CE68" s="216" t="s">
        <v>38</v>
      </c>
      <c r="CF68" s="216" t="s">
        <v>38</v>
      </c>
      <c r="CG68" s="216">
        <v>0.19708333</v>
      </c>
      <c r="CH68" s="216" t="s">
        <v>38</v>
      </c>
      <c r="CI68" s="216" t="s">
        <v>38</v>
      </c>
      <c r="CJ68" s="216" t="s">
        <v>38</v>
      </c>
      <c r="CK68" s="216" t="s">
        <v>38</v>
      </c>
      <c r="CL68" s="216">
        <v>1</v>
      </c>
      <c r="CM68" s="216" t="s">
        <v>38</v>
      </c>
      <c r="CN68" s="216" t="s">
        <v>38</v>
      </c>
      <c r="CO68" s="216" t="s">
        <v>38</v>
      </c>
      <c r="CP68" s="216" t="s">
        <v>38</v>
      </c>
      <c r="CQ68" s="214">
        <v>0</v>
      </c>
      <c r="CR68" s="214" t="s">
        <v>38</v>
      </c>
      <c r="CS68" s="214" t="s">
        <v>38</v>
      </c>
      <c r="CT68" s="214" t="s">
        <v>38</v>
      </c>
      <c r="CU68" s="214" t="s">
        <v>38</v>
      </c>
      <c r="CV68" s="214">
        <v>0</v>
      </c>
      <c r="CW68" s="216" t="s">
        <v>38</v>
      </c>
      <c r="CX68" s="216" t="s">
        <v>38</v>
      </c>
      <c r="CY68" s="216" t="s">
        <v>38</v>
      </c>
      <c r="CZ68" s="216">
        <f t="shared" si="35"/>
        <v>0</v>
      </c>
      <c r="DA68" s="239">
        <v>0</v>
      </c>
      <c r="DB68" s="216" t="s">
        <v>38</v>
      </c>
      <c r="DC68" s="228" t="s">
        <v>38</v>
      </c>
      <c r="DD68" s="240"/>
    </row>
    <row r="69" spans="1:108" ht="24.75" customHeight="1">
      <c r="A69" s="176" t="str">
        <f>'12 освоение'!A67</f>
        <v>1.7.1.5</v>
      </c>
      <c r="B69" s="175" t="str">
        <f>'12 освоение'!B66</f>
        <v>Калибратор многофункциональный</v>
      </c>
      <c r="C69" s="176" t="str">
        <f>'12 освоение'!C67</f>
        <v>O_027</v>
      </c>
      <c r="D69" s="216" t="s">
        <v>38</v>
      </c>
      <c r="E69" s="158">
        <f t="shared" si="31"/>
        <v>1.157019</v>
      </c>
      <c r="F69" s="216" t="s">
        <v>38</v>
      </c>
      <c r="G69" s="216" t="s">
        <v>38</v>
      </c>
      <c r="H69" s="216" t="s">
        <v>38</v>
      </c>
      <c r="I69" s="216" t="s">
        <v>38</v>
      </c>
      <c r="J69" s="214">
        <f t="shared" si="32"/>
        <v>1</v>
      </c>
      <c r="K69" s="216" t="s">
        <v>38</v>
      </c>
      <c r="L69" s="216" t="s">
        <v>38</v>
      </c>
      <c r="M69" s="216" t="s">
        <v>38</v>
      </c>
      <c r="N69" s="216" t="s">
        <v>38</v>
      </c>
      <c r="O69" s="216">
        <v>0</v>
      </c>
      <c r="P69" s="216" t="s">
        <v>38</v>
      </c>
      <c r="Q69" s="216" t="s">
        <v>38</v>
      </c>
      <c r="R69" s="216" t="s">
        <v>38</v>
      </c>
      <c r="S69" s="216" t="s">
        <v>38</v>
      </c>
      <c r="T69" s="216">
        <v>0</v>
      </c>
      <c r="U69" s="216" t="s">
        <v>38</v>
      </c>
      <c r="V69" s="216" t="s">
        <v>38</v>
      </c>
      <c r="W69" s="216" t="s">
        <v>38</v>
      </c>
      <c r="X69" s="216" t="s">
        <v>38</v>
      </c>
      <c r="Y69" s="216">
        <v>0</v>
      </c>
      <c r="Z69" s="216" t="s">
        <v>38</v>
      </c>
      <c r="AA69" s="216" t="s">
        <v>38</v>
      </c>
      <c r="AB69" s="216" t="s">
        <v>38</v>
      </c>
      <c r="AC69" s="216" t="s">
        <v>38</v>
      </c>
      <c r="AD69" s="216">
        <v>0</v>
      </c>
      <c r="AE69" s="216" t="s">
        <v>38</v>
      </c>
      <c r="AF69" s="216" t="s">
        <v>38</v>
      </c>
      <c r="AG69" s="216" t="s">
        <v>38</v>
      </c>
      <c r="AH69" s="216" t="s">
        <v>38</v>
      </c>
      <c r="AI69" s="216">
        <v>1.157019</v>
      </c>
      <c r="AJ69" s="216" t="s">
        <v>38</v>
      </c>
      <c r="AK69" s="216" t="s">
        <v>38</v>
      </c>
      <c r="AL69" s="216" t="s">
        <v>38</v>
      </c>
      <c r="AM69" s="216" t="s">
        <v>38</v>
      </c>
      <c r="AN69" s="216">
        <v>1</v>
      </c>
      <c r="AO69" s="216" t="s">
        <v>38</v>
      </c>
      <c r="AP69" s="216" t="s">
        <v>38</v>
      </c>
      <c r="AQ69" s="216" t="s">
        <v>38</v>
      </c>
      <c r="AR69" s="216" t="s">
        <v>38</v>
      </c>
      <c r="AS69" s="216">
        <v>0</v>
      </c>
      <c r="AT69" s="216" t="s">
        <v>38</v>
      </c>
      <c r="AU69" s="216" t="s">
        <v>38</v>
      </c>
      <c r="AV69" s="216" t="s">
        <v>38</v>
      </c>
      <c r="AW69" s="216" t="s">
        <v>38</v>
      </c>
      <c r="AX69" s="237">
        <v>0</v>
      </c>
      <c r="AY69" s="216" t="s">
        <v>38</v>
      </c>
      <c r="AZ69" s="216" t="s">
        <v>38</v>
      </c>
      <c r="BA69" s="216" t="s">
        <v>38</v>
      </c>
      <c r="BB69" s="216" t="s">
        <v>38</v>
      </c>
      <c r="BC69" s="238">
        <f t="shared" si="33"/>
        <v>1.157019</v>
      </c>
      <c r="BD69" s="214" t="s">
        <v>38</v>
      </c>
      <c r="BE69" s="214" t="s">
        <v>38</v>
      </c>
      <c r="BF69" s="214" t="s">
        <v>38</v>
      </c>
      <c r="BG69" s="214" t="s">
        <v>38</v>
      </c>
      <c r="BH69" s="214">
        <f t="shared" si="34"/>
        <v>1</v>
      </c>
      <c r="BI69" s="216" t="s">
        <v>38</v>
      </c>
      <c r="BJ69" s="216" t="s">
        <v>38</v>
      </c>
      <c r="BK69" s="216" t="s">
        <v>38</v>
      </c>
      <c r="BL69" s="216" t="s">
        <v>38</v>
      </c>
      <c r="BM69" s="216">
        <v>0</v>
      </c>
      <c r="BN69" s="216" t="s">
        <v>38</v>
      </c>
      <c r="BO69" s="216" t="s">
        <v>38</v>
      </c>
      <c r="BP69" s="216" t="s">
        <v>38</v>
      </c>
      <c r="BQ69" s="216" t="s">
        <v>38</v>
      </c>
      <c r="BR69" s="216">
        <v>0</v>
      </c>
      <c r="BS69" s="216" t="s">
        <v>38</v>
      </c>
      <c r="BT69" s="216" t="s">
        <v>38</v>
      </c>
      <c r="BU69" s="216" t="s">
        <v>38</v>
      </c>
      <c r="BV69" s="216" t="s">
        <v>38</v>
      </c>
      <c r="BW69" s="216">
        <v>0</v>
      </c>
      <c r="BX69" s="216" t="s">
        <v>38</v>
      </c>
      <c r="BY69" s="216" t="s">
        <v>38</v>
      </c>
      <c r="BZ69" s="216" t="s">
        <v>38</v>
      </c>
      <c r="CA69" s="216" t="s">
        <v>38</v>
      </c>
      <c r="CB69" s="216">
        <v>0</v>
      </c>
      <c r="CC69" s="216" t="s">
        <v>38</v>
      </c>
      <c r="CD69" s="216" t="s">
        <v>38</v>
      </c>
      <c r="CE69" s="216" t="s">
        <v>38</v>
      </c>
      <c r="CF69" s="216" t="s">
        <v>38</v>
      </c>
      <c r="CG69" s="216">
        <v>1.157019</v>
      </c>
      <c r="CH69" s="216" t="s">
        <v>38</v>
      </c>
      <c r="CI69" s="216" t="s">
        <v>38</v>
      </c>
      <c r="CJ69" s="216" t="s">
        <v>38</v>
      </c>
      <c r="CK69" s="216" t="s">
        <v>38</v>
      </c>
      <c r="CL69" s="216">
        <v>1</v>
      </c>
      <c r="CM69" s="216" t="s">
        <v>38</v>
      </c>
      <c r="CN69" s="216" t="s">
        <v>38</v>
      </c>
      <c r="CO69" s="216" t="s">
        <v>38</v>
      </c>
      <c r="CP69" s="216" t="s">
        <v>38</v>
      </c>
      <c r="CQ69" s="214">
        <v>0</v>
      </c>
      <c r="CR69" s="214" t="s">
        <v>38</v>
      </c>
      <c r="CS69" s="214" t="s">
        <v>38</v>
      </c>
      <c r="CT69" s="214" t="s">
        <v>38</v>
      </c>
      <c r="CU69" s="214" t="s">
        <v>38</v>
      </c>
      <c r="CV69" s="214">
        <v>0</v>
      </c>
      <c r="CW69" s="216" t="s">
        <v>38</v>
      </c>
      <c r="CX69" s="216" t="s">
        <v>38</v>
      </c>
      <c r="CY69" s="216" t="s">
        <v>38</v>
      </c>
      <c r="CZ69" s="216">
        <f t="shared" si="35"/>
        <v>0</v>
      </c>
      <c r="DA69" s="239">
        <v>0</v>
      </c>
      <c r="DB69" s="216" t="s">
        <v>38</v>
      </c>
      <c r="DC69" s="228" t="s">
        <v>38</v>
      </c>
      <c r="DD69" s="229"/>
    </row>
    <row r="70" spans="1:108" ht="24.75" customHeight="1">
      <c r="A70" s="176" t="str">
        <f>'12 освоение'!A68</f>
        <v>1.7.1.5</v>
      </c>
      <c r="B70" s="175" t="str">
        <f>'12 освоение'!B67</f>
        <v>Ph анализатор</v>
      </c>
      <c r="C70" s="176" t="str">
        <f>'12 освоение'!C68</f>
        <v>O_028</v>
      </c>
      <c r="D70" s="216" t="s">
        <v>38</v>
      </c>
      <c r="E70" s="158">
        <f t="shared" si="31"/>
        <v>0.172916666666667</v>
      </c>
      <c r="F70" s="216" t="s">
        <v>38</v>
      </c>
      <c r="G70" s="216" t="s">
        <v>38</v>
      </c>
      <c r="H70" s="216" t="s">
        <v>38</v>
      </c>
      <c r="I70" s="216" t="s">
        <v>38</v>
      </c>
      <c r="J70" s="214">
        <f t="shared" si="32"/>
        <v>1</v>
      </c>
      <c r="K70" s="216" t="s">
        <v>38</v>
      </c>
      <c r="L70" s="216" t="s">
        <v>38</v>
      </c>
      <c r="M70" s="216" t="s">
        <v>38</v>
      </c>
      <c r="N70" s="216" t="s">
        <v>38</v>
      </c>
      <c r="O70" s="216">
        <v>0</v>
      </c>
      <c r="P70" s="216" t="s">
        <v>38</v>
      </c>
      <c r="Q70" s="216" t="s">
        <v>38</v>
      </c>
      <c r="R70" s="216" t="s">
        <v>38</v>
      </c>
      <c r="S70" s="216" t="s">
        <v>38</v>
      </c>
      <c r="T70" s="216">
        <v>0</v>
      </c>
      <c r="U70" s="216" t="s">
        <v>38</v>
      </c>
      <c r="V70" s="216" t="s">
        <v>38</v>
      </c>
      <c r="W70" s="216" t="s">
        <v>38</v>
      </c>
      <c r="X70" s="216" t="s">
        <v>38</v>
      </c>
      <c r="Y70" s="216">
        <v>0.172916666666667</v>
      </c>
      <c r="Z70" s="216" t="s">
        <v>38</v>
      </c>
      <c r="AA70" s="216" t="s">
        <v>38</v>
      </c>
      <c r="AB70" s="216" t="s">
        <v>38</v>
      </c>
      <c r="AC70" s="216" t="s">
        <v>38</v>
      </c>
      <c r="AD70" s="216">
        <v>1</v>
      </c>
      <c r="AE70" s="216" t="s">
        <v>38</v>
      </c>
      <c r="AF70" s="216" t="s">
        <v>38</v>
      </c>
      <c r="AG70" s="216" t="s">
        <v>38</v>
      </c>
      <c r="AH70" s="216" t="s">
        <v>38</v>
      </c>
      <c r="AI70" s="216">
        <v>0</v>
      </c>
      <c r="AJ70" s="216" t="s">
        <v>38</v>
      </c>
      <c r="AK70" s="216" t="s">
        <v>38</v>
      </c>
      <c r="AL70" s="216" t="s">
        <v>38</v>
      </c>
      <c r="AM70" s="216" t="s">
        <v>38</v>
      </c>
      <c r="AN70" s="216">
        <v>0</v>
      </c>
      <c r="AO70" s="216" t="s">
        <v>38</v>
      </c>
      <c r="AP70" s="216" t="s">
        <v>38</v>
      </c>
      <c r="AQ70" s="216" t="s">
        <v>38</v>
      </c>
      <c r="AR70" s="216" t="s">
        <v>38</v>
      </c>
      <c r="AS70" s="216">
        <v>0</v>
      </c>
      <c r="AT70" s="216" t="s">
        <v>38</v>
      </c>
      <c r="AU70" s="216" t="s">
        <v>38</v>
      </c>
      <c r="AV70" s="216" t="s">
        <v>38</v>
      </c>
      <c r="AW70" s="216" t="s">
        <v>38</v>
      </c>
      <c r="AX70" s="237">
        <v>0</v>
      </c>
      <c r="AY70" s="216" t="s">
        <v>38</v>
      </c>
      <c r="AZ70" s="216" t="s">
        <v>38</v>
      </c>
      <c r="BA70" s="216" t="s">
        <v>38</v>
      </c>
      <c r="BB70" s="216" t="s">
        <v>38</v>
      </c>
      <c r="BC70" s="238">
        <f t="shared" si="33"/>
        <v>0.17291666999999999</v>
      </c>
      <c r="BD70" s="214" t="s">
        <v>38</v>
      </c>
      <c r="BE70" s="214" t="s">
        <v>38</v>
      </c>
      <c r="BF70" s="214" t="s">
        <v>38</v>
      </c>
      <c r="BG70" s="214" t="s">
        <v>38</v>
      </c>
      <c r="BH70" s="214">
        <f t="shared" si="34"/>
        <v>1</v>
      </c>
      <c r="BI70" s="216" t="s">
        <v>38</v>
      </c>
      <c r="BJ70" s="216" t="s">
        <v>38</v>
      </c>
      <c r="BK70" s="216" t="s">
        <v>38</v>
      </c>
      <c r="BL70" s="216" t="s">
        <v>38</v>
      </c>
      <c r="BM70" s="216">
        <v>0</v>
      </c>
      <c r="BN70" s="216" t="s">
        <v>38</v>
      </c>
      <c r="BO70" s="216" t="s">
        <v>38</v>
      </c>
      <c r="BP70" s="216" t="s">
        <v>38</v>
      </c>
      <c r="BQ70" s="216" t="s">
        <v>38</v>
      </c>
      <c r="BR70" s="216">
        <v>0</v>
      </c>
      <c r="BS70" s="216" t="s">
        <v>38</v>
      </c>
      <c r="BT70" s="216" t="s">
        <v>38</v>
      </c>
      <c r="BU70" s="216" t="s">
        <v>38</v>
      </c>
      <c r="BV70" s="216" t="s">
        <v>38</v>
      </c>
      <c r="BW70" s="216">
        <v>0</v>
      </c>
      <c r="BX70" s="216" t="s">
        <v>38</v>
      </c>
      <c r="BY70" s="216" t="s">
        <v>38</v>
      </c>
      <c r="BZ70" s="216" t="s">
        <v>38</v>
      </c>
      <c r="CA70" s="216" t="s">
        <v>38</v>
      </c>
      <c r="CB70" s="216">
        <v>0</v>
      </c>
      <c r="CC70" s="216" t="s">
        <v>38</v>
      </c>
      <c r="CD70" s="216" t="s">
        <v>38</v>
      </c>
      <c r="CE70" s="216" t="s">
        <v>38</v>
      </c>
      <c r="CF70" s="216" t="s">
        <v>38</v>
      </c>
      <c r="CG70" s="216">
        <v>0</v>
      </c>
      <c r="CH70" s="216" t="s">
        <v>38</v>
      </c>
      <c r="CI70" s="216" t="s">
        <v>38</v>
      </c>
      <c r="CJ70" s="216" t="s">
        <v>38</v>
      </c>
      <c r="CK70" s="216" t="s">
        <v>38</v>
      </c>
      <c r="CL70" s="216">
        <v>0</v>
      </c>
      <c r="CM70" s="216" t="s">
        <v>38</v>
      </c>
      <c r="CN70" s="216" t="s">
        <v>38</v>
      </c>
      <c r="CO70" s="216" t="s">
        <v>38</v>
      </c>
      <c r="CP70" s="216" t="s">
        <v>38</v>
      </c>
      <c r="CQ70" s="214">
        <v>0.17291666999999999</v>
      </c>
      <c r="CR70" s="214" t="s">
        <v>38</v>
      </c>
      <c r="CS70" s="214" t="s">
        <v>38</v>
      </c>
      <c r="CT70" s="214" t="s">
        <v>38</v>
      </c>
      <c r="CU70" s="214" t="s">
        <v>38</v>
      </c>
      <c r="CV70" s="214">
        <v>1</v>
      </c>
      <c r="CW70" s="216" t="s">
        <v>38</v>
      </c>
      <c r="CX70" s="216" t="s">
        <v>38</v>
      </c>
      <c r="CY70" s="216" t="s">
        <v>38</v>
      </c>
      <c r="CZ70" s="216">
        <f t="shared" si="35"/>
        <v>0</v>
      </c>
      <c r="DA70" s="239">
        <v>0</v>
      </c>
      <c r="DB70" s="216" t="s">
        <v>38</v>
      </c>
      <c r="DC70" s="228" t="s">
        <v>38</v>
      </c>
      <c r="DD70" s="240">
        <f>'12 освоение'!AI68</f>
        <v>0</v>
      </c>
    </row>
    <row r="71" spans="1:108">
      <c r="A71" s="176" t="str">
        <f>'12 освоение'!A69</f>
        <v>1.7.1.5</v>
      </c>
      <c r="B71" s="175" t="str">
        <f>'12 освоение'!B68</f>
        <v>Осциллограф</v>
      </c>
      <c r="C71" s="176" t="str">
        <f>'12 освоение'!C69</f>
        <v>O_029</v>
      </c>
      <c r="D71" s="216" t="s">
        <v>38</v>
      </c>
      <c r="E71" s="158">
        <f t="shared" si="31"/>
        <v>1.0425469999999999</v>
      </c>
      <c r="F71" s="216" t="s">
        <v>38</v>
      </c>
      <c r="G71" s="216" t="s">
        <v>38</v>
      </c>
      <c r="H71" s="216" t="s">
        <v>38</v>
      </c>
      <c r="I71" s="216" t="s">
        <v>38</v>
      </c>
      <c r="J71" s="214">
        <f t="shared" si="32"/>
        <v>1</v>
      </c>
      <c r="K71" s="216" t="s">
        <v>38</v>
      </c>
      <c r="L71" s="216" t="s">
        <v>38</v>
      </c>
      <c r="M71" s="216" t="s">
        <v>38</v>
      </c>
      <c r="N71" s="216" t="s">
        <v>38</v>
      </c>
      <c r="O71" s="216">
        <v>0</v>
      </c>
      <c r="P71" s="216" t="s">
        <v>38</v>
      </c>
      <c r="Q71" s="216" t="s">
        <v>38</v>
      </c>
      <c r="R71" s="216" t="s">
        <v>38</v>
      </c>
      <c r="S71" s="216" t="s">
        <v>38</v>
      </c>
      <c r="T71" s="216">
        <v>0</v>
      </c>
      <c r="U71" s="216" t="s">
        <v>38</v>
      </c>
      <c r="V71" s="216" t="s">
        <v>38</v>
      </c>
      <c r="W71" s="216" t="s">
        <v>38</v>
      </c>
      <c r="X71" s="216" t="s">
        <v>38</v>
      </c>
      <c r="Y71" s="216">
        <v>0</v>
      </c>
      <c r="Z71" s="216" t="s">
        <v>38</v>
      </c>
      <c r="AA71" s="216" t="s">
        <v>38</v>
      </c>
      <c r="AB71" s="216" t="s">
        <v>38</v>
      </c>
      <c r="AC71" s="216" t="s">
        <v>38</v>
      </c>
      <c r="AD71" s="216">
        <v>0</v>
      </c>
      <c r="AE71" s="216" t="s">
        <v>38</v>
      </c>
      <c r="AF71" s="216" t="s">
        <v>38</v>
      </c>
      <c r="AG71" s="216" t="s">
        <v>38</v>
      </c>
      <c r="AH71" s="216" t="s">
        <v>38</v>
      </c>
      <c r="AI71" s="216">
        <v>1.0425469999999999</v>
      </c>
      <c r="AJ71" s="216" t="s">
        <v>38</v>
      </c>
      <c r="AK71" s="216" t="s">
        <v>38</v>
      </c>
      <c r="AL71" s="216" t="s">
        <v>38</v>
      </c>
      <c r="AM71" s="216" t="s">
        <v>38</v>
      </c>
      <c r="AN71" s="216">
        <v>1</v>
      </c>
      <c r="AO71" s="216" t="s">
        <v>38</v>
      </c>
      <c r="AP71" s="216" t="s">
        <v>38</v>
      </c>
      <c r="AQ71" s="216" t="s">
        <v>38</v>
      </c>
      <c r="AR71" s="216" t="s">
        <v>38</v>
      </c>
      <c r="AS71" s="216">
        <v>0</v>
      </c>
      <c r="AT71" s="216" t="s">
        <v>38</v>
      </c>
      <c r="AU71" s="216" t="s">
        <v>38</v>
      </c>
      <c r="AV71" s="216" t="s">
        <v>38</v>
      </c>
      <c r="AW71" s="216" t="s">
        <v>38</v>
      </c>
      <c r="AX71" s="237">
        <v>0</v>
      </c>
      <c r="AY71" s="216" t="s">
        <v>38</v>
      </c>
      <c r="AZ71" s="216" t="s">
        <v>38</v>
      </c>
      <c r="BA71" s="216" t="s">
        <v>38</v>
      </c>
      <c r="BB71" s="216" t="s">
        <v>38</v>
      </c>
      <c r="BC71" s="238">
        <f t="shared" si="33"/>
        <v>1.0425469999999999</v>
      </c>
      <c r="BD71" s="214" t="s">
        <v>38</v>
      </c>
      <c r="BE71" s="214" t="s">
        <v>38</v>
      </c>
      <c r="BF71" s="214" t="s">
        <v>38</v>
      </c>
      <c r="BG71" s="214" t="s">
        <v>38</v>
      </c>
      <c r="BH71" s="214">
        <f t="shared" si="34"/>
        <v>1</v>
      </c>
      <c r="BI71" s="216" t="s">
        <v>38</v>
      </c>
      <c r="BJ71" s="216" t="s">
        <v>38</v>
      </c>
      <c r="BK71" s="216" t="s">
        <v>38</v>
      </c>
      <c r="BL71" s="216" t="s">
        <v>38</v>
      </c>
      <c r="BM71" s="216">
        <v>0</v>
      </c>
      <c r="BN71" s="216" t="s">
        <v>38</v>
      </c>
      <c r="BO71" s="216" t="s">
        <v>38</v>
      </c>
      <c r="BP71" s="216" t="s">
        <v>38</v>
      </c>
      <c r="BQ71" s="216" t="s">
        <v>38</v>
      </c>
      <c r="BR71" s="216">
        <v>0</v>
      </c>
      <c r="BS71" s="216" t="s">
        <v>38</v>
      </c>
      <c r="BT71" s="216" t="s">
        <v>38</v>
      </c>
      <c r="BU71" s="216" t="s">
        <v>38</v>
      </c>
      <c r="BV71" s="216" t="s">
        <v>38</v>
      </c>
      <c r="BW71" s="216">
        <v>0</v>
      </c>
      <c r="BX71" s="216" t="s">
        <v>38</v>
      </c>
      <c r="BY71" s="216" t="s">
        <v>38</v>
      </c>
      <c r="BZ71" s="216" t="s">
        <v>38</v>
      </c>
      <c r="CA71" s="216" t="s">
        <v>38</v>
      </c>
      <c r="CB71" s="216">
        <v>0</v>
      </c>
      <c r="CC71" s="216" t="s">
        <v>38</v>
      </c>
      <c r="CD71" s="216" t="s">
        <v>38</v>
      </c>
      <c r="CE71" s="216" t="s">
        <v>38</v>
      </c>
      <c r="CF71" s="216" t="s">
        <v>38</v>
      </c>
      <c r="CG71" s="216">
        <v>1.0425469999999999</v>
      </c>
      <c r="CH71" s="216" t="s">
        <v>38</v>
      </c>
      <c r="CI71" s="216" t="s">
        <v>38</v>
      </c>
      <c r="CJ71" s="216" t="s">
        <v>38</v>
      </c>
      <c r="CK71" s="216" t="s">
        <v>38</v>
      </c>
      <c r="CL71" s="216">
        <v>1</v>
      </c>
      <c r="CM71" s="216" t="s">
        <v>38</v>
      </c>
      <c r="CN71" s="216" t="s">
        <v>38</v>
      </c>
      <c r="CO71" s="216" t="s">
        <v>38</v>
      </c>
      <c r="CP71" s="216" t="s">
        <v>38</v>
      </c>
      <c r="CQ71" s="214">
        <v>0</v>
      </c>
      <c r="CR71" s="214" t="s">
        <v>38</v>
      </c>
      <c r="CS71" s="214" t="s">
        <v>38</v>
      </c>
      <c r="CT71" s="214" t="s">
        <v>38</v>
      </c>
      <c r="CU71" s="214" t="s">
        <v>38</v>
      </c>
      <c r="CV71" s="214">
        <v>0</v>
      </c>
      <c r="CW71" s="216" t="s">
        <v>38</v>
      </c>
      <c r="CX71" s="216" t="s">
        <v>38</v>
      </c>
      <c r="CY71" s="216" t="s">
        <v>38</v>
      </c>
      <c r="CZ71" s="216">
        <f t="shared" si="35"/>
        <v>0</v>
      </c>
      <c r="DA71" s="239">
        <v>0</v>
      </c>
      <c r="DB71" s="216" t="s">
        <v>38</v>
      </c>
      <c r="DC71" s="228" t="s">
        <v>38</v>
      </c>
      <c r="DD71" s="240">
        <f>'12 освоение'!AI69</f>
        <v>0</v>
      </c>
    </row>
    <row r="72" spans="1:108" ht="15" customHeight="1">
      <c r="A72" s="176" t="str">
        <f>'12 освоение'!A70</f>
        <v>1.7.1.5</v>
      </c>
      <c r="B72" s="175" t="str">
        <f>'12 освоение'!B69</f>
        <v>Автоматизированный гидрологический комплекс</v>
      </c>
      <c r="C72" s="176" t="str">
        <f>'12 освоение'!C74</f>
        <v>O_030</v>
      </c>
      <c r="D72" s="216" t="s">
        <v>38</v>
      </c>
      <c r="E72" s="158">
        <f t="shared" si="31"/>
        <v>4.0921188916666704</v>
      </c>
      <c r="F72" s="216" t="s">
        <v>38</v>
      </c>
      <c r="G72" s="216" t="s">
        <v>38</v>
      </c>
      <c r="H72" s="216" t="s">
        <v>38</v>
      </c>
      <c r="I72" s="216" t="s">
        <v>38</v>
      </c>
      <c r="J72" s="214">
        <f t="shared" si="32"/>
        <v>1</v>
      </c>
      <c r="K72" s="216" t="s">
        <v>38</v>
      </c>
      <c r="L72" s="216" t="s">
        <v>38</v>
      </c>
      <c r="M72" s="216" t="s">
        <v>38</v>
      </c>
      <c r="N72" s="216" t="s">
        <v>38</v>
      </c>
      <c r="O72" s="216">
        <v>0</v>
      </c>
      <c r="P72" s="216" t="s">
        <v>38</v>
      </c>
      <c r="Q72" s="216" t="s">
        <v>38</v>
      </c>
      <c r="R72" s="216" t="s">
        <v>38</v>
      </c>
      <c r="S72" s="216" t="s">
        <v>38</v>
      </c>
      <c r="T72" s="216">
        <v>0</v>
      </c>
      <c r="U72" s="216" t="s">
        <v>38</v>
      </c>
      <c r="V72" s="216" t="s">
        <v>38</v>
      </c>
      <c r="W72" s="216" t="s">
        <v>38</v>
      </c>
      <c r="X72" s="216" t="s">
        <v>38</v>
      </c>
      <c r="Y72" s="216">
        <v>4.0921188916666704</v>
      </c>
      <c r="Z72" s="216" t="s">
        <v>38</v>
      </c>
      <c r="AA72" s="216" t="s">
        <v>38</v>
      </c>
      <c r="AB72" s="216" t="s">
        <v>38</v>
      </c>
      <c r="AC72" s="216" t="s">
        <v>38</v>
      </c>
      <c r="AD72" s="216">
        <v>1</v>
      </c>
      <c r="AE72" s="216" t="s">
        <v>38</v>
      </c>
      <c r="AF72" s="216" t="s">
        <v>38</v>
      </c>
      <c r="AG72" s="216" t="s">
        <v>38</v>
      </c>
      <c r="AH72" s="216" t="s">
        <v>38</v>
      </c>
      <c r="AI72" s="216">
        <v>0</v>
      </c>
      <c r="AJ72" s="216" t="s">
        <v>38</v>
      </c>
      <c r="AK72" s="216" t="s">
        <v>38</v>
      </c>
      <c r="AL72" s="216" t="s">
        <v>38</v>
      </c>
      <c r="AM72" s="216" t="s">
        <v>38</v>
      </c>
      <c r="AN72" s="216">
        <v>0</v>
      </c>
      <c r="AO72" s="216" t="s">
        <v>38</v>
      </c>
      <c r="AP72" s="216" t="s">
        <v>38</v>
      </c>
      <c r="AQ72" s="216" t="s">
        <v>38</v>
      </c>
      <c r="AR72" s="216" t="s">
        <v>38</v>
      </c>
      <c r="AS72" s="216">
        <v>0</v>
      </c>
      <c r="AT72" s="216" t="s">
        <v>38</v>
      </c>
      <c r="AU72" s="216" t="s">
        <v>38</v>
      </c>
      <c r="AV72" s="216" t="s">
        <v>38</v>
      </c>
      <c r="AW72" s="216" t="s">
        <v>38</v>
      </c>
      <c r="AX72" s="237">
        <v>0</v>
      </c>
      <c r="AY72" s="216" t="s">
        <v>38</v>
      </c>
      <c r="AZ72" s="216" t="s">
        <v>38</v>
      </c>
      <c r="BA72" s="216" t="s">
        <v>38</v>
      </c>
      <c r="BB72" s="216" t="s">
        <v>38</v>
      </c>
      <c r="BC72" s="238">
        <f t="shared" si="33"/>
        <v>0</v>
      </c>
      <c r="BD72" s="214" t="s">
        <v>38</v>
      </c>
      <c r="BE72" s="214" t="s">
        <v>38</v>
      </c>
      <c r="BF72" s="214" t="s">
        <v>38</v>
      </c>
      <c r="BG72" s="214" t="s">
        <v>38</v>
      </c>
      <c r="BH72" s="214">
        <f t="shared" si="34"/>
        <v>0</v>
      </c>
      <c r="BI72" s="216" t="s">
        <v>38</v>
      </c>
      <c r="BJ72" s="216" t="s">
        <v>38</v>
      </c>
      <c r="BK72" s="216" t="s">
        <v>38</v>
      </c>
      <c r="BL72" s="216" t="s">
        <v>38</v>
      </c>
      <c r="BM72" s="216">
        <v>0</v>
      </c>
      <c r="BN72" s="216" t="s">
        <v>38</v>
      </c>
      <c r="BO72" s="216" t="s">
        <v>38</v>
      </c>
      <c r="BP72" s="216" t="s">
        <v>38</v>
      </c>
      <c r="BQ72" s="216" t="s">
        <v>38</v>
      </c>
      <c r="BR72" s="216">
        <v>0</v>
      </c>
      <c r="BS72" s="216" t="s">
        <v>38</v>
      </c>
      <c r="BT72" s="216" t="s">
        <v>38</v>
      </c>
      <c r="BU72" s="216" t="s">
        <v>38</v>
      </c>
      <c r="BV72" s="216" t="s">
        <v>38</v>
      </c>
      <c r="BW72" s="216">
        <v>0</v>
      </c>
      <c r="BX72" s="216" t="s">
        <v>38</v>
      </c>
      <c r="BY72" s="216" t="s">
        <v>38</v>
      </c>
      <c r="BZ72" s="216" t="s">
        <v>38</v>
      </c>
      <c r="CA72" s="216" t="s">
        <v>38</v>
      </c>
      <c r="CB72" s="216">
        <v>0</v>
      </c>
      <c r="CC72" s="216" t="s">
        <v>38</v>
      </c>
      <c r="CD72" s="216" t="s">
        <v>38</v>
      </c>
      <c r="CE72" s="216" t="s">
        <v>38</v>
      </c>
      <c r="CF72" s="216" t="s">
        <v>38</v>
      </c>
      <c r="CG72" s="216">
        <v>0</v>
      </c>
      <c r="CH72" s="216" t="s">
        <v>38</v>
      </c>
      <c r="CI72" s="216" t="s">
        <v>38</v>
      </c>
      <c r="CJ72" s="216" t="s">
        <v>38</v>
      </c>
      <c r="CK72" s="216" t="s">
        <v>38</v>
      </c>
      <c r="CL72" s="216">
        <v>0</v>
      </c>
      <c r="CM72" s="216" t="s">
        <v>38</v>
      </c>
      <c r="CN72" s="216" t="s">
        <v>38</v>
      </c>
      <c r="CO72" s="216" t="s">
        <v>38</v>
      </c>
      <c r="CP72" s="216" t="s">
        <v>38</v>
      </c>
      <c r="CQ72" s="214">
        <v>0</v>
      </c>
      <c r="CR72" s="214" t="s">
        <v>38</v>
      </c>
      <c r="CS72" s="214" t="s">
        <v>38</v>
      </c>
      <c r="CT72" s="214" t="s">
        <v>38</v>
      </c>
      <c r="CU72" s="214" t="s">
        <v>38</v>
      </c>
      <c r="CV72" s="214">
        <v>0</v>
      </c>
      <c r="CW72" s="216" t="s">
        <v>38</v>
      </c>
      <c r="CX72" s="216" t="s">
        <v>38</v>
      </c>
      <c r="CY72" s="216" t="s">
        <v>38</v>
      </c>
      <c r="CZ72" s="216">
        <f t="shared" si="35"/>
        <v>0</v>
      </c>
      <c r="DA72" s="239">
        <v>0</v>
      </c>
      <c r="DB72" s="216" t="s">
        <v>38</v>
      </c>
      <c r="DC72" s="228" t="s">
        <v>38</v>
      </c>
      <c r="DD72" s="240"/>
    </row>
    <row r="73" spans="1:108">
      <c r="A73" s="176" t="str">
        <f>'12 освоение'!A70</f>
        <v>1.7.1.5</v>
      </c>
      <c r="B73" s="175" t="str">
        <f>'12 освоение'!B70</f>
        <v>Система капиллярного электрофореза "Капель -205"</v>
      </c>
      <c r="C73" s="176" t="str">
        <f>'12 освоение'!C70</f>
        <v>N_031</v>
      </c>
      <c r="D73" s="216" t="s">
        <v>38</v>
      </c>
      <c r="E73" s="158">
        <f t="shared" si="31"/>
        <v>3.0449999999999999</v>
      </c>
      <c r="F73" s="216" t="s">
        <v>38</v>
      </c>
      <c r="G73" s="216" t="s">
        <v>38</v>
      </c>
      <c r="H73" s="216" t="s">
        <v>38</v>
      </c>
      <c r="I73" s="216" t="s">
        <v>38</v>
      </c>
      <c r="J73" s="214">
        <f t="shared" si="32"/>
        <v>1</v>
      </c>
      <c r="K73" s="216" t="s">
        <v>38</v>
      </c>
      <c r="L73" s="216" t="s">
        <v>38</v>
      </c>
      <c r="M73" s="216" t="s">
        <v>38</v>
      </c>
      <c r="N73" s="216" t="s">
        <v>38</v>
      </c>
      <c r="O73" s="216">
        <v>3.0449999999999999</v>
      </c>
      <c r="P73" s="216" t="s">
        <v>38</v>
      </c>
      <c r="Q73" s="216" t="s">
        <v>38</v>
      </c>
      <c r="R73" s="216" t="s">
        <v>38</v>
      </c>
      <c r="S73" s="216" t="s">
        <v>38</v>
      </c>
      <c r="T73" s="216">
        <v>1</v>
      </c>
      <c r="U73" s="216" t="s">
        <v>38</v>
      </c>
      <c r="V73" s="216" t="s">
        <v>38</v>
      </c>
      <c r="W73" s="216" t="s">
        <v>38</v>
      </c>
      <c r="X73" s="216" t="s">
        <v>38</v>
      </c>
      <c r="Y73" s="216">
        <v>0</v>
      </c>
      <c r="Z73" s="216" t="s">
        <v>38</v>
      </c>
      <c r="AA73" s="216" t="s">
        <v>38</v>
      </c>
      <c r="AB73" s="216" t="s">
        <v>38</v>
      </c>
      <c r="AC73" s="216" t="s">
        <v>38</v>
      </c>
      <c r="AD73" s="216">
        <v>0</v>
      </c>
      <c r="AE73" s="216" t="s">
        <v>38</v>
      </c>
      <c r="AF73" s="216" t="s">
        <v>38</v>
      </c>
      <c r="AG73" s="216" t="s">
        <v>38</v>
      </c>
      <c r="AH73" s="216" t="s">
        <v>38</v>
      </c>
      <c r="AI73" s="216">
        <v>0</v>
      </c>
      <c r="AJ73" s="216" t="s">
        <v>38</v>
      </c>
      <c r="AK73" s="216" t="s">
        <v>38</v>
      </c>
      <c r="AL73" s="216" t="s">
        <v>38</v>
      </c>
      <c r="AM73" s="216" t="s">
        <v>38</v>
      </c>
      <c r="AN73" s="216">
        <v>0</v>
      </c>
      <c r="AO73" s="216" t="s">
        <v>38</v>
      </c>
      <c r="AP73" s="216" t="s">
        <v>38</v>
      </c>
      <c r="AQ73" s="216" t="s">
        <v>38</v>
      </c>
      <c r="AR73" s="216" t="s">
        <v>38</v>
      </c>
      <c r="AS73" s="216">
        <v>0</v>
      </c>
      <c r="AT73" s="216" t="s">
        <v>38</v>
      </c>
      <c r="AU73" s="216" t="s">
        <v>38</v>
      </c>
      <c r="AV73" s="216" t="s">
        <v>38</v>
      </c>
      <c r="AW73" s="216" t="s">
        <v>38</v>
      </c>
      <c r="AX73" s="237">
        <v>0</v>
      </c>
      <c r="AY73" s="216" t="s">
        <v>38</v>
      </c>
      <c r="AZ73" s="216" t="s">
        <v>38</v>
      </c>
      <c r="BA73" s="216" t="s">
        <v>38</v>
      </c>
      <c r="BB73" s="216" t="s">
        <v>38</v>
      </c>
      <c r="BC73" s="238">
        <f t="shared" si="33"/>
        <v>3.0456500000000002</v>
      </c>
      <c r="BD73" s="214" t="s">
        <v>38</v>
      </c>
      <c r="BE73" s="214" t="s">
        <v>38</v>
      </c>
      <c r="BF73" s="214" t="s">
        <v>38</v>
      </c>
      <c r="BG73" s="214" t="s">
        <v>38</v>
      </c>
      <c r="BH73" s="214">
        <f t="shared" si="34"/>
        <v>1</v>
      </c>
      <c r="BI73" s="216" t="s">
        <v>38</v>
      </c>
      <c r="BJ73" s="216" t="s">
        <v>38</v>
      </c>
      <c r="BK73" s="216" t="s">
        <v>38</v>
      </c>
      <c r="BL73" s="216" t="s">
        <v>38</v>
      </c>
      <c r="BM73" s="216">
        <v>0</v>
      </c>
      <c r="BN73" s="216" t="s">
        <v>38</v>
      </c>
      <c r="BO73" s="216" t="s">
        <v>38</v>
      </c>
      <c r="BP73" s="216" t="s">
        <v>38</v>
      </c>
      <c r="BQ73" s="216" t="s">
        <v>38</v>
      </c>
      <c r="BR73" s="216">
        <v>0</v>
      </c>
      <c r="BS73" s="216" t="s">
        <v>38</v>
      </c>
      <c r="BT73" s="216" t="s">
        <v>38</v>
      </c>
      <c r="BU73" s="216" t="s">
        <v>38</v>
      </c>
      <c r="BV73" s="216" t="s">
        <v>38</v>
      </c>
      <c r="BW73" s="216">
        <v>3.0456500000000002</v>
      </c>
      <c r="BX73" s="216" t="s">
        <v>38</v>
      </c>
      <c r="BY73" s="216" t="s">
        <v>38</v>
      </c>
      <c r="BZ73" s="216" t="s">
        <v>38</v>
      </c>
      <c r="CA73" s="216" t="s">
        <v>38</v>
      </c>
      <c r="CB73" s="216">
        <v>1</v>
      </c>
      <c r="CC73" s="216" t="s">
        <v>38</v>
      </c>
      <c r="CD73" s="216" t="s">
        <v>38</v>
      </c>
      <c r="CE73" s="216" t="s">
        <v>38</v>
      </c>
      <c r="CF73" s="216" t="s">
        <v>38</v>
      </c>
      <c r="CG73" s="216">
        <v>0</v>
      </c>
      <c r="CH73" s="216" t="s">
        <v>38</v>
      </c>
      <c r="CI73" s="216" t="s">
        <v>38</v>
      </c>
      <c r="CJ73" s="216" t="s">
        <v>38</v>
      </c>
      <c r="CK73" s="216" t="s">
        <v>38</v>
      </c>
      <c r="CL73" s="216">
        <v>0</v>
      </c>
      <c r="CM73" s="216" t="s">
        <v>38</v>
      </c>
      <c r="CN73" s="216" t="s">
        <v>38</v>
      </c>
      <c r="CO73" s="216" t="s">
        <v>38</v>
      </c>
      <c r="CP73" s="216" t="s">
        <v>38</v>
      </c>
      <c r="CQ73" s="214">
        <v>0</v>
      </c>
      <c r="CR73" s="214" t="s">
        <v>38</v>
      </c>
      <c r="CS73" s="214" t="s">
        <v>38</v>
      </c>
      <c r="CT73" s="214" t="s">
        <v>38</v>
      </c>
      <c r="CU73" s="214" t="s">
        <v>38</v>
      </c>
      <c r="CV73" s="214">
        <v>0</v>
      </c>
      <c r="CW73" s="216" t="s">
        <v>38</v>
      </c>
      <c r="CX73" s="216" t="s">
        <v>38</v>
      </c>
      <c r="CY73" s="216" t="s">
        <v>38</v>
      </c>
      <c r="CZ73" s="216">
        <f t="shared" ref="CZ73:CZ75" si="40">O74-BM73</f>
        <v>1.0761000000000001</v>
      </c>
      <c r="DA73" s="239">
        <v>0</v>
      </c>
      <c r="DB73" s="216" t="s">
        <v>38</v>
      </c>
      <c r="DC73" s="228" t="s">
        <v>38</v>
      </c>
      <c r="DD73" s="240">
        <f>'12 освоение'!AI70</f>
        <v>0</v>
      </c>
    </row>
    <row r="74" spans="1:108">
      <c r="A74" s="176" t="str">
        <f>'12 освоение'!A71</f>
        <v>1.7.1.5</v>
      </c>
      <c r="B74" s="175" t="str">
        <f>'12 освоение'!B71</f>
        <v>Анализатор жидкости "Флюорат - 02"</v>
      </c>
      <c r="C74" s="176" t="str">
        <f>'12 освоение'!C71</f>
        <v>N_039</v>
      </c>
      <c r="D74" s="216" t="s">
        <v>38</v>
      </c>
      <c r="E74" s="158">
        <f t="shared" si="31"/>
        <v>1.0761000000000001</v>
      </c>
      <c r="F74" s="216" t="s">
        <v>38</v>
      </c>
      <c r="G74" s="216" t="s">
        <v>38</v>
      </c>
      <c r="H74" s="216" t="s">
        <v>38</v>
      </c>
      <c r="I74" s="216" t="s">
        <v>38</v>
      </c>
      <c r="J74" s="214">
        <f t="shared" si="32"/>
        <v>1</v>
      </c>
      <c r="K74" s="216" t="s">
        <v>38</v>
      </c>
      <c r="L74" s="216" t="s">
        <v>38</v>
      </c>
      <c r="M74" s="216" t="s">
        <v>38</v>
      </c>
      <c r="N74" s="216" t="s">
        <v>38</v>
      </c>
      <c r="O74" s="216">
        <v>1.0761000000000001</v>
      </c>
      <c r="P74" s="216" t="s">
        <v>38</v>
      </c>
      <c r="Q74" s="216" t="s">
        <v>38</v>
      </c>
      <c r="R74" s="216" t="s">
        <v>38</v>
      </c>
      <c r="S74" s="216" t="s">
        <v>38</v>
      </c>
      <c r="T74" s="216">
        <v>1</v>
      </c>
      <c r="U74" s="216" t="s">
        <v>38</v>
      </c>
      <c r="V74" s="216" t="s">
        <v>38</v>
      </c>
      <c r="W74" s="216" t="s">
        <v>38</v>
      </c>
      <c r="X74" s="216" t="s">
        <v>38</v>
      </c>
      <c r="Y74" s="216">
        <v>0</v>
      </c>
      <c r="Z74" s="216" t="s">
        <v>38</v>
      </c>
      <c r="AA74" s="216" t="s">
        <v>38</v>
      </c>
      <c r="AB74" s="216" t="s">
        <v>38</v>
      </c>
      <c r="AC74" s="216" t="s">
        <v>38</v>
      </c>
      <c r="AD74" s="216">
        <v>0</v>
      </c>
      <c r="AE74" s="216" t="s">
        <v>38</v>
      </c>
      <c r="AF74" s="216" t="s">
        <v>38</v>
      </c>
      <c r="AG74" s="216" t="s">
        <v>38</v>
      </c>
      <c r="AH74" s="216" t="s">
        <v>38</v>
      </c>
      <c r="AI74" s="216">
        <v>0</v>
      </c>
      <c r="AJ74" s="216" t="s">
        <v>38</v>
      </c>
      <c r="AK74" s="216" t="s">
        <v>38</v>
      </c>
      <c r="AL74" s="216" t="s">
        <v>38</v>
      </c>
      <c r="AM74" s="216" t="s">
        <v>38</v>
      </c>
      <c r="AN74" s="216">
        <v>0</v>
      </c>
      <c r="AO74" s="216" t="s">
        <v>38</v>
      </c>
      <c r="AP74" s="216" t="s">
        <v>38</v>
      </c>
      <c r="AQ74" s="216" t="s">
        <v>38</v>
      </c>
      <c r="AR74" s="216" t="s">
        <v>38</v>
      </c>
      <c r="AS74" s="216">
        <v>0</v>
      </c>
      <c r="AT74" s="216" t="s">
        <v>38</v>
      </c>
      <c r="AU74" s="216" t="s">
        <v>38</v>
      </c>
      <c r="AV74" s="216" t="s">
        <v>38</v>
      </c>
      <c r="AW74" s="216" t="s">
        <v>38</v>
      </c>
      <c r="AX74" s="237">
        <v>0</v>
      </c>
      <c r="AY74" s="216" t="s">
        <v>38</v>
      </c>
      <c r="AZ74" s="216" t="s">
        <v>38</v>
      </c>
      <c r="BA74" s="216" t="s">
        <v>38</v>
      </c>
      <c r="BB74" s="216" t="s">
        <v>38</v>
      </c>
      <c r="BC74" s="238">
        <f t="shared" si="33"/>
        <v>1.0761000000000001</v>
      </c>
      <c r="BD74" s="214" t="s">
        <v>38</v>
      </c>
      <c r="BE74" s="214" t="s">
        <v>38</v>
      </c>
      <c r="BF74" s="214" t="s">
        <v>38</v>
      </c>
      <c r="BG74" s="214" t="s">
        <v>38</v>
      </c>
      <c r="BH74" s="214">
        <f t="shared" si="34"/>
        <v>1</v>
      </c>
      <c r="BI74" s="216" t="s">
        <v>38</v>
      </c>
      <c r="BJ74" s="216" t="s">
        <v>38</v>
      </c>
      <c r="BK74" s="216" t="s">
        <v>38</v>
      </c>
      <c r="BL74" s="216" t="s">
        <v>38</v>
      </c>
      <c r="BM74" s="216">
        <v>0</v>
      </c>
      <c r="BN74" s="216" t="s">
        <v>38</v>
      </c>
      <c r="BO74" s="216" t="s">
        <v>38</v>
      </c>
      <c r="BP74" s="216" t="s">
        <v>38</v>
      </c>
      <c r="BQ74" s="216" t="s">
        <v>38</v>
      </c>
      <c r="BR74" s="216">
        <v>0</v>
      </c>
      <c r="BS74" s="216" t="s">
        <v>38</v>
      </c>
      <c r="BT74" s="216" t="s">
        <v>38</v>
      </c>
      <c r="BU74" s="216" t="s">
        <v>38</v>
      </c>
      <c r="BV74" s="216" t="s">
        <v>38</v>
      </c>
      <c r="BW74" s="216">
        <v>1.0761000000000001</v>
      </c>
      <c r="BX74" s="216" t="s">
        <v>38</v>
      </c>
      <c r="BY74" s="216" t="s">
        <v>38</v>
      </c>
      <c r="BZ74" s="216" t="s">
        <v>38</v>
      </c>
      <c r="CA74" s="216" t="s">
        <v>38</v>
      </c>
      <c r="CB74" s="216">
        <v>1</v>
      </c>
      <c r="CC74" s="216" t="s">
        <v>38</v>
      </c>
      <c r="CD74" s="216" t="s">
        <v>38</v>
      </c>
      <c r="CE74" s="216" t="s">
        <v>38</v>
      </c>
      <c r="CF74" s="216" t="s">
        <v>38</v>
      </c>
      <c r="CG74" s="216">
        <v>0</v>
      </c>
      <c r="CH74" s="216" t="s">
        <v>38</v>
      </c>
      <c r="CI74" s="216" t="s">
        <v>38</v>
      </c>
      <c r="CJ74" s="216" t="s">
        <v>38</v>
      </c>
      <c r="CK74" s="216" t="s">
        <v>38</v>
      </c>
      <c r="CL74" s="216">
        <v>0</v>
      </c>
      <c r="CM74" s="216" t="s">
        <v>38</v>
      </c>
      <c r="CN74" s="216" t="s">
        <v>38</v>
      </c>
      <c r="CO74" s="216" t="s">
        <v>38</v>
      </c>
      <c r="CP74" s="216" t="s">
        <v>38</v>
      </c>
      <c r="CQ74" s="214">
        <v>0</v>
      </c>
      <c r="CR74" s="214" t="s">
        <v>38</v>
      </c>
      <c r="CS74" s="214" t="s">
        <v>38</v>
      </c>
      <c r="CT74" s="214" t="s">
        <v>38</v>
      </c>
      <c r="CU74" s="214" t="s">
        <v>38</v>
      </c>
      <c r="CV74" s="214">
        <v>0</v>
      </c>
      <c r="CW74" s="216" t="s">
        <v>38</v>
      </c>
      <c r="CX74" s="216" t="s">
        <v>38</v>
      </c>
      <c r="CY74" s="216" t="s">
        <v>38</v>
      </c>
      <c r="CZ74" s="216">
        <f t="shared" si="40"/>
        <v>0</v>
      </c>
      <c r="DA74" s="239">
        <v>0</v>
      </c>
      <c r="DB74" s="216" t="s">
        <v>38</v>
      </c>
      <c r="DC74" s="228" t="s">
        <v>38</v>
      </c>
      <c r="DD74" s="240">
        <f>'12 освоение'!AI71</f>
        <v>0</v>
      </c>
    </row>
    <row r="75" spans="1:108">
      <c r="A75" s="176" t="str">
        <f>'12 освоение'!A72</f>
        <v>1.7.1.5</v>
      </c>
      <c r="B75" s="175" t="str">
        <f>'12 освоение'!B72</f>
        <v>ИБП APC Smart UPS С SMC3000I-RS</v>
      </c>
      <c r="C75" s="176" t="str">
        <f>'12 освоение'!C72</f>
        <v>O_042</v>
      </c>
      <c r="D75" s="216" t="s">
        <v>38</v>
      </c>
      <c r="E75" s="158">
        <f t="shared" si="31"/>
        <v>0.47199999999999998</v>
      </c>
      <c r="F75" s="216" t="s">
        <v>38</v>
      </c>
      <c r="G75" s="216" t="s">
        <v>38</v>
      </c>
      <c r="H75" s="216" t="s">
        <v>38</v>
      </c>
      <c r="I75" s="216" t="s">
        <v>38</v>
      </c>
      <c r="J75" s="214">
        <f t="shared" si="32"/>
        <v>4</v>
      </c>
      <c r="K75" s="216" t="s">
        <v>38</v>
      </c>
      <c r="L75" s="216" t="s">
        <v>38</v>
      </c>
      <c r="M75" s="216" t="s">
        <v>38</v>
      </c>
      <c r="N75" s="216" t="s">
        <v>38</v>
      </c>
      <c r="O75" s="216">
        <v>0</v>
      </c>
      <c r="P75" s="216" t="s">
        <v>38</v>
      </c>
      <c r="Q75" s="216" t="s">
        <v>38</v>
      </c>
      <c r="R75" s="216" t="s">
        <v>38</v>
      </c>
      <c r="S75" s="216" t="s">
        <v>38</v>
      </c>
      <c r="T75" s="216">
        <v>0</v>
      </c>
      <c r="U75" s="216" t="s">
        <v>38</v>
      </c>
      <c r="V75" s="216" t="s">
        <v>38</v>
      </c>
      <c r="W75" s="216" t="s">
        <v>38</v>
      </c>
      <c r="X75" s="216" t="s">
        <v>38</v>
      </c>
      <c r="Y75" s="216">
        <v>0</v>
      </c>
      <c r="Z75" s="216" t="s">
        <v>38</v>
      </c>
      <c r="AA75" s="216" t="s">
        <v>38</v>
      </c>
      <c r="AB75" s="216" t="s">
        <v>38</v>
      </c>
      <c r="AC75" s="216" t="s">
        <v>38</v>
      </c>
      <c r="AD75" s="216">
        <v>0</v>
      </c>
      <c r="AE75" s="216" t="s">
        <v>38</v>
      </c>
      <c r="AF75" s="216" t="s">
        <v>38</v>
      </c>
      <c r="AG75" s="216" t="s">
        <v>38</v>
      </c>
      <c r="AH75" s="216" t="s">
        <v>38</v>
      </c>
      <c r="AI75" s="216">
        <v>0</v>
      </c>
      <c r="AJ75" s="216" t="s">
        <v>38</v>
      </c>
      <c r="AK75" s="216" t="s">
        <v>38</v>
      </c>
      <c r="AL75" s="216" t="s">
        <v>38</v>
      </c>
      <c r="AM75" s="216" t="s">
        <v>38</v>
      </c>
      <c r="AN75" s="216">
        <v>0</v>
      </c>
      <c r="AO75" s="216" t="s">
        <v>38</v>
      </c>
      <c r="AP75" s="216" t="s">
        <v>38</v>
      </c>
      <c r="AQ75" s="216" t="s">
        <v>38</v>
      </c>
      <c r="AR75" s="216" t="s">
        <v>38</v>
      </c>
      <c r="AS75" s="216">
        <v>0.47199999999999998</v>
      </c>
      <c r="AT75" s="216" t="s">
        <v>38</v>
      </c>
      <c r="AU75" s="216" t="s">
        <v>38</v>
      </c>
      <c r="AV75" s="216" t="s">
        <v>38</v>
      </c>
      <c r="AW75" s="216" t="s">
        <v>38</v>
      </c>
      <c r="AX75" s="237">
        <v>4</v>
      </c>
      <c r="AY75" s="216" t="s">
        <v>38</v>
      </c>
      <c r="AZ75" s="216" t="s">
        <v>38</v>
      </c>
      <c r="BA75" s="216" t="s">
        <v>38</v>
      </c>
      <c r="BB75" s="216" t="s">
        <v>38</v>
      </c>
      <c r="BC75" s="238">
        <f t="shared" si="33"/>
        <v>0.47199999999999998</v>
      </c>
      <c r="BD75" s="214" t="s">
        <v>38</v>
      </c>
      <c r="BE75" s="214" t="s">
        <v>38</v>
      </c>
      <c r="BF75" s="214" t="s">
        <v>38</v>
      </c>
      <c r="BG75" s="214" t="s">
        <v>38</v>
      </c>
      <c r="BH75" s="214">
        <f t="shared" si="34"/>
        <v>4</v>
      </c>
      <c r="BI75" s="216" t="s">
        <v>38</v>
      </c>
      <c r="BJ75" s="216" t="s">
        <v>38</v>
      </c>
      <c r="BK75" s="216" t="s">
        <v>38</v>
      </c>
      <c r="BL75" s="216" t="s">
        <v>38</v>
      </c>
      <c r="BM75" s="216">
        <v>0</v>
      </c>
      <c r="BN75" s="216" t="s">
        <v>38</v>
      </c>
      <c r="BO75" s="216" t="s">
        <v>38</v>
      </c>
      <c r="BP75" s="216" t="s">
        <v>38</v>
      </c>
      <c r="BQ75" s="216" t="s">
        <v>38</v>
      </c>
      <c r="BR75" s="216">
        <v>0</v>
      </c>
      <c r="BS75" s="216" t="s">
        <v>38</v>
      </c>
      <c r="BT75" s="216" t="s">
        <v>38</v>
      </c>
      <c r="BU75" s="216" t="s">
        <v>38</v>
      </c>
      <c r="BV75" s="216" t="s">
        <v>38</v>
      </c>
      <c r="BW75" s="216">
        <v>0</v>
      </c>
      <c r="BX75" s="216" t="s">
        <v>38</v>
      </c>
      <c r="BY75" s="216" t="s">
        <v>38</v>
      </c>
      <c r="BZ75" s="216" t="s">
        <v>38</v>
      </c>
      <c r="CA75" s="216" t="s">
        <v>38</v>
      </c>
      <c r="CB75" s="216">
        <v>0</v>
      </c>
      <c r="CC75" s="216" t="s">
        <v>38</v>
      </c>
      <c r="CD75" s="216" t="s">
        <v>38</v>
      </c>
      <c r="CE75" s="216" t="s">
        <v>38</v>
      </c>
      <c r="CF75" s="216" t="s">
        <v>38</v>
      </c>
      <c r="CG75" s="216">
        <v>0</v>
      </c>
      <c r="CH75" s="216" t="s">
        <v>38</v>
      </c>
      <c r="CI75" s="216" t="s">
        <v>38</v>
      </c>
      <c r="CJ75" s="216" t="s">
        <v>38</v>
      </c>
      <c r="CK75" s="216" t="s">
        <v>38</v>
      </c>
      <c r="CL75" s="216">
        <v>0</v>
      </c>
      <c r="CM75" s="216" t="s">
        <v>38</v>
      </c>
      <c r="CN75" s="216" t="s">
        <v>38</v>
      </c>
      <c r="CO75" s="216" t="s">
        <v>38</v>
      </c>
      <c r="CP75" s="216" t="s">
        <v>38</v>
      </c>
      <c r="CQ75" s="214">
        <v>0.47199999999999998</v>
      </c>
      <c r="CR75" s="214" t="s">
        <v>38</v>
      </c>
      <c r="CS75" s="214" t="s">
        <v>38</v>
      </c>
      <c r="CT75" s="214" t="s">
        <v>38</v>
      </c>
      <c r="CU75" s="214" t="s">
        <v>38</v>
      </c>
      <c r="CV75" s="214">
        <v>4</v>
      </c>
      <c r="CW75" s="216" t="s">
        <v>38</v>
      </c>
      <c r="CX75" s="216" t="s">
        <v>38</v>
      </c>
      <c r="CY75" s="216" t="s">
        <v>38</v>
      </c>
      <c r="CZ75" s="216">
        <f t="shared" si="40"/>
        <v>0</v>
      </c>
      <c r="DA75" s="239">
        <v>0</v>
      </c>
      <c r="DB75" s="216" t="s">
        <v>38</v>
      </c>
      <c r="DC75" s="228" t="s">
        <v>38</v>
      </c>
      <c r="DD75" s="240">
        <f>'12 освоение'!AI72</f>
        <v>0</v>
      </c>
    </row>
    <row r="76" spans="1:108" ht="22.5">
      <c r="A76" s="176" t="str">
        <f>'12 освоение'!A73</f>
        <v>1.7.1.5</v>
      </c>
      <c r="B76" s="224" t="str">
        <f>'12 освоение'!B73</f>
        <v>Термоплети ТВИ-Ц (исследование устойчивости левобережного склона) (4 ед.)</v>
      </c>
      <c r="C76" s="176" t="str">
        <f>'12 освоение'!C73</f>
        <v>O_048</v>
      </c>
      <c r="D76" s="216" t="s">
        <v>38</v>
      </c>
      <c r="E76" s="158">
        <f t="shared" si="31"/>
        <v>3.2869999999999999</v>
      </c>
      <c r="F76" s="216" t="s">
        <v>38</v>
      </c>
      <c r="G76" s="216" t="s">
        <v>38</v>
      </c>
      <c r="H76" s="216" t="s">
        <v>38</v>
      </c>
      <c r="I76" s="216" t="s">
        <v>38</v>
      </c>
      <c r="J76" s="214">
        <f t="shared" si="32"/>
        <v>4</v>
      </c>
      <c r="K76" s="216" t="s">
        <v>38</v>
      </c>
      <c r="L76" s="216" t="s">
        <v>38</v>
      </c>
      <c r="M76" s="216" t="s">
        <v>38</v>
      </c>
      <c r="N76" s="216" t="s">
        <v>38</v>
      </c>
      <c r="O76" s="216">
        <v>0</v>
      </c>
      <c r="P76" s="216" t="s">
        <v>38</v>
      </c>
      <c r="Q76" s="216" t="s">
        <v>38</v>
      </c>
      <c r="R76" s="216" t="s">
        <v>38</v>
      </c>
      <c r="S76" s="216" t="s">
        <v>38</v>
      </c>
      <c r="T76" s="216">
        <v>0</v>
      </c>
      <c r="U76" s="216" t="s">
        <v>38</v>
      </c>
      <c r="V76" s="216" t="s">
        <v>38</v>
      </c>
      <c r="W76" s="216" t="s">
        <v>38</v>
      </c>
      <c r="X76" s="216" t="s">
        <v>38</v>
      </c>
      <c r="Y76" s="216">
        <v>0</v>
      </c>
      <c r="Z76" s="216" t="s">
        <v>38</v>
      </c>
      <c r="AA76" s="216" t="s">
        <v>38</v>
      </c>
      <c r="AB76" s="216" t="s">
        <v>38</v>
      </c>
      <c r="AC76" s="216" t="s">
        <v>38</v>
      </c>
      <c r="AD76" s="216">
        <v>0</v>
      </c>
      <c r="AE76" s="216" t="s">
        <v>38</v>
      </c>
      <c r="AF76" s="216" t="s">
        <v>38</v>
      </c>
      <c r="AG76" s="216" t="s">
        <v>38</v>
      </c>
      <c r="AH76" s="216" t="s">
        <v>38</v>
      </c>
      <c r="AI76" s="216">
        <v>0</v>
      </c>
      <c r="AJ76" s="216" t="s">
        <v>38</v>
      </c>
      <c r="AK76" s="216" t="s">
        <v>38</v>
      </c>
      <c r="AL76" s="216" t="s">
        <v>38</v>
      </c>
      <c r="AM76" s="216" t="s">
        <v>38</v>
      </c>
      <c r="AN76" s="216">
        <v>0</v>
      </c>
      <c r="AO76" s="216" t="s">
        <v>38</v>
      </c>
      <c r="AP76" s="216" t="s">
        <v>38</v>
      </c>
      <c r="AQ76" s="216" t="s">
        <v>38</v>
      </c>
      <c r="AR76" s="216" t="s">
        <v>38</v>
      </c>
      <c r="AS76" s="216">
        <v>3.2869999999999999</v>
      </c>
      <c r="AT76" s="216" t="s">
        <v>38</v>
      </c>
      <c r="AU76" s="216" t="s">
        <v>38</v>
      </c>
      <c r="AV76" s="216" t="s">
        <v>38</v>
      </c>
      <c r="AW76" s="216" t="s">
        <v>38</v>
      </c>
      <c r="AX76" s="237">
        <v>4</v>
      </c>
      <c r="AY76" s="216" t="s">
        <v>38</v>
      </c>
      <c r="AZ76" s="216" t="s">
        <v>38</v>
      </c>
      <c r="BA76" s="216" t="s">
        <v>38</v>
      </c>
      <c r="BB76" s="216" t="s">
        <v>38</v>
      </c>
      <c r="BC76" s="238">
        <f t="shared" si="33"/>
        <v>3.2869999999999999</v>
      </c>
      <c r="BD76" s="214" t="s">
        <v>38</v>
      </c>
      <c r="BE76" s="214" t="s">
        <v>38</v>
      </c>
      <c r="BF76" s="214" t="s">
        <v>38</v>
      </c>
      <c r="BG76" s="214" t="s">
        <v>38</v>
      </c>
      <c r="BH76" s="214">
        <f t="shared" si="34"/>
        <v>4</v>
      </c>
      <c r="BI76" s="216" t="s">
        <v>38</v>
      </c>
      <c r="BJ76" s="216" t="s">
        <v>38</v>
      </c>
      <c r="BK76" s="216" t="s">
        <v>38</v>
      </c>
      <c r="BL76" s="216" t="s">
        <v>38</v>
      </c>
      <c r="BM76" s="216">
        <v>0</v>
      </c>
      <c r="BN76" s="216" t="s">
        <v>38</v>
      </c>
      <c r="BO76" s="216" t="s">
        <v>38</v>
      </c>
      <c r="BP76" s="216" t="s">
        <v>38</v>
      </c>
      <c r="BQ76" s="216" t="s">
        <v>38</v>
      </c>
      <c r="BR76" s="216">
        <v>0</v>
      </c>
      <c r="BS76" s="216" t="s">
        <v>38</v>
      </c>
      <c r="BT76" s="216" t="s">
        <v>38</v>
      </c>
      <c r="BU76" s="216" t="s">
        <v>38</v>
      </c>
      <c r="BV76" s="216" t="s">
        <v>38</v>
      </c>
      <c r="BW76" s="216">
        <v>0</v>
      </c>
      <c r="BX76" s="216" t="s">
        <v>38</v>
      </c>
      <c r="BY76" s="216" t="s">
        <v>38</v>
      </c>
      <c r="BZ76" s="216" t="s">
        <v>38</v>
      </c>
      <c r="CA76" s="216" t="s">
        <v>38</v>
      </c>
      <c r="CB76" s="216">
        <v>0</v>
      </c>
      <c r="CC76" s="216" t="s">
        <v>38</v>
      </c>
      <c r="CD76" s="216" t="s">
        <v>38</v>
      </c>
      <c r="CE76" s="216" t="s">
        <v>38</v>
      </c>
      <c r="CF76" s="216" t="s">
        <v>38</v>
      </c>
      <c r="CG76" s="216">
        <v>0</v>
      </c>
      <c r="CH76" s="216" t="s">
        <v>38</v>
      </c>
      <c r="CI76" s="216" t="s">
        <v>38</v>
      </c>
      <c r="CJ76" s="216" t="s">
        <v>38</v>
      </c>
      <c r="CK76" s="216" t="s">
        <v>38</v>
      </c>
      <c r="CL76" s="216">
        <v>0</v>
      </c>
      <c r="CM76" s="216" t="s">
        <v>38</v>
      </c>
      <c r="CN76" s="216" t="s">
        <v>38</v>
      </c>
      <c r="CO76" s="216" t="s">
        <v>38</v>
      </c>
      <c r="CP76" s="216" t="s">
        <v>38</v>
      </c>
      <c r="CQ76" s="214">
        <f>0.673+0.959+0.965+0.69</f>
        <v>3.2869999999999999</v>
      </c>
      <c r="CR76" s="214" t="s">
        <v>38</v>
      </c>
      <c r="CS76" s="214" t="s">
        <v>38</v>
      </c>
      <c r="CT76" s="214" t="s">
        <v>38</v>
      </c>
      <c r="CU76" s="214" t="s">
        <v>38</v>
      </c>
      <c r="CV76" s="214">
        <v>4</v>
      </c>
      <c r="CW76" s="216" t="s">
        <v>38</v>
      </c>
      <c r="CX76" s="216" t="s">
        <v>38</v>
      </c>
      <c r="CY76" s="216" t="s">
        <v>38</v>
      </c>
      <c r="CZ76" s="216">
        <f>O79-BM76</f>
        <v>0</v>
      </c>
      <c r="DA76" s="239">
        <v>0</v>
      </c>
      <c r="DB76" s="216" t="s">
        <v>38</v>
      </c>
      <c r="DC76" s="228" t="s">
        <v>38</v>
      </c>
      <c r="DD76" s="240">
        <f>'12 освоение'!AI73</f>
        <v>0</v>
      </c>
    </row>
    <row r="77" spans="1:108">
      <c r="A77" s="176" t="str">
        <f>'12 освоение'!A74</f>
        <v>1.7.1.6</v>
      </c>
      <c r="B77" s="175" t="str">
        <f>'12 освоение'!B74</f>
        <v>Литий-ионная самоходная тележка</v>
      </c>
      <c r="C77" s="176" t="str">
        <f>'12 освоение'!C74</f>
        <v>O_030</v>
      </c>
      <c r="D77" s="216" t="s">
        <v>38</v>
      </c>
      <c r="E77" s="158">
        <f t="shared" si="31"/>
        <v>0.23056333000000001</v>
      </c>
      <c r="F77" s="216" t="s">
        <v>38</v>
      </c>
      <c r="G77" s="216" t="s">
        <v>38</v>
      </c>
      <c r="H77" s="216" t="s">
        <v>38</v>
      </c>
      <c r="I77" s="216" t="s">
        <v>38</v>
      </c>
      <c r="J77" s="214">
        <f t="shared" si="32"/>
        <v>1</v>
      </c>
      <c r="K77" s="216" t="s">
        <v>38</v>
      </c>
      <c r="L77" s="216" t="s">
        <v>38</v>
      </c>
      <c r="M77" s="216" t="s">
        <v>38</v>
      </c>
      <c r="N77" s="216" t="s">
        <v>38</v>
      </c>
      <c r="O77" s="216">
        <v>0</v>
      </c>
      <c r="P77" s="216" t="s">
        <v>38</v>
      </c>
      <c r="Q77" s="216" t="s">
        <v>38</v>
      </c>
      <c r="R77" s="216" t="s">
        <v>38</v>
      </c>
      <c r="S77" s="216" t="s">
        <v>38</v>
      </c>
      <c r="T77" s="216">
        <v>0</v>
      </c>
      <c r="U77" s="216" t="s">
        <v>38</v>
      </c>
      <c r="V77" s="216" t="s">
        <v>38</v>
      </c>
      <c r="W77" s="216" t="s">
        <v>38</v>
      </c>
      <c r="X77" s="216" t="s">
        <v>38</v>
      </c>
      <c r="Y77" s="216">
        <v>0</v>
      </c>
      <c r="Z77" s="216" t="s">
        <v>38</v>
      </c>
      <c r="AA77" s="216" t="s">
        <v>38</v>
      </c>
      <c r="AB77" s="216" t="s">
        <v>38</v>
      </c>
      <c r="AC77" s="216" t="s">
        <v>38</v>
      </c>
      <c r="AD77" s="216">
        <v>0</v>
      </c>
      <c r="AE77" s="216" t="s">
        <v>38</v>
      </c>
      <c r="AF77" s="216" t="s">
        <v>38</v>
      </c>
      <c r="AG77" s="216" t="s">
        <v>38</v>
      </c>
      <c r="AH77" s="216" t="s">
        <v>38</v>
      </c>
      <c r="AI77" s="216">
        <v>0</v>
      </c>
      <c r="AJ77" s="216" t="s">
        <v>38</v>
      </c>
      <c r="AK77" s="216" t="s">
        <v>38</v>
      </c>
      <c r="AL77" s="216" t="s">
        <v>38</v>
      </c>
      <c r="AM77" s="216" t="s">
        <v>38</v>
      </c>
      <c r="AN77" s="216">
        <v>0</v>
      </c>
      <c r="AO77" s="216" t="s">
        <v>38</v>
      </c>
      <c r="AP77" s="216" t="s">
        <v>38</v>
      </c>
      <c r="AQ77" s="216" t="s">
        <v>38</v>
      </c>
      <c r="AR77" s="216" t="s">
        <v>38</v>
      </c>
      <c r="AS77" s="216">
        <v>0.23056333000000001</v>
      </c>
      <c r="AT77" s="216" t="s">
        <v>38</v>
      </c>
      <c r="AU77" s="216" t="s">
        <v>38</v>
      </c>
      <c r="AV77" s="216" t="s">
        <v>38</v>
      </c>
      <c r="AW77" s="216" t="s">
        <v>38</v>
      </c>
      <c r="AX77" s="216">
        <v>1</v>
      </c>
      <c r="AY77" s="216" t="s">
        <v>38</v>
      </c>
      <c r="AZ77" s="216" t="s">
        <v>38</v>
      </c>
      <c r="BA77" s="216" t="s">
        <v>38</v>
      </c>
      <c r="BB77" s="216" t="s">
        <v>38</v>
      </c>
      <c r="BC77" s="238">
        <f t="shared" si="33"/>
        <v>0.23056333000000001</v>
      </c>
      <c r="BD77" s="214" t="s">
        <v>38</v>
      </c>
      <c r="BE77" s="214" t="s">
        <v>38</v>
      </c>
      <c r="BF77" s="214" t="s">
        <v>38</v>
      </c>
      <c r="BG77" s="214" t="s">
        <v>38</v>
      </c>
      <c r="BH77" s="214">
        <f t="shared" si="34"/>
        <v>1</v>
      </c>
      <c r="BI77" s="216" t="s">
        <v>38</v>
      </c>
      <c r="BJ77" s="216" t="s">
        <v>38</v>
      </c>
      <c r="BK77" s="216" t="s">
        <v>38</v>
      </c>
      <c r="BL77" s="216" t="s">
        <v>38</v>
      </c>
      <c r="BM77" s="216">
        <v>0</v>
      </c>
      <c r="BN77" s="216" t="s">
        <v>38</v>
      </c>
      <c r="BO77" s="216" t="s">
        <v>38</v>
      </c>
      <c r="BP77" s="216" t="s">
        <v>38</v>
      </c>
      <c r="BQ77" s="216" t="s">
        <v>38</v>
      </c>
      <c r="BR77" s="216">
        <v>0</v>
      </c>
      <c r="BS77" s="216" t="s">
        <v>38</v>
      </c>
      <c r="BT77" s="216" t="s">
        <v>38</v>
      </c>
      <c r="BU77" s="216" t="s">
        <v>38</v>
      </c>
      <c r="BV77" s="216" t="s">
        <v>38</v>
      </c>
      <c r="BW77" s="216">
        <v>0</v>
      </c>
      <c r="BX77" s="216" t="s">
        <v>38</v>
      </c>
      <c r="BY77" s="216" t="s">
        <v>38</v>
      </c>
      <c r="BZ77" s="216" t="s">
        <v>38</v>
      </c>
      <c r="CA77" s="216" t="s">
        <v>38</v>
      </c>
      <c r="CB77" s="216">
        <v>0</v>
      </c>
      <c r="CC77" s="216" t="s">
        <v>38</v>
      </c>
      <c r="CD77" s="216" t="s">
        <v>38</v>
      </c>
      <c r="CE77" s="216" t="s">
        <v>38</v>
      </c>
      <c r="CF77" s="216" t="s">
        <v>38</v>
      </c>
      <c r="CG77" s="216">
        <v>0</v>
      </c>
      <c r="CH77" s="216" t="s">
        <v>38</v>
      </c>
      <c r="CI77" s="216" t="s">
        <v>38</v>
      </c>
      <c r="CJ77" s="216" t="s">
        <v>38</v>
      </c>
      <c r="CK77" s="216" t="s">
        <v>38</v>
      </c>
      <c r="CL77" s="216">
        <v>0</v>
      </c>
      <c r="CM77" s="216" t="s">
        <v>38</v>
      </c>
      <c r="CN77" s="216" t="s">
        <v>38</v>
      </c>
      <c r="CO77" s="216" t="s">
        <v>38</v>
      </c>
      <c r="CP77" s="216" t="s">
        <v>38</v>
      </c>
      <c r="CQ77" s="214">
        <v>0.23056333000000001</v>
      </c>
      <c r="CR77" s="214" t="s">
        <v>38</v>
      </c>
      <c r="CS77" s="214" t="s">
        <v>38</v>
      </c>
      <c r="CT77" s="214" t="s">
        <v>38</v>
      </c>
      <c r="CU77" s="214" t="s">
        <v>38</v>
      </c>
      <c r="CV77" s="214">
        <v>1</v>
      </c>
      <c r="CW77" s="216" t="s">
        <v>38</v>
      </c>
      <c r="CX77" s="216" t="s">
        <v>38</v>
      </c>
      <c r="CY77" s="216" t="s">
        <v>38</v>
      </c>
      <c r="CZ77" s="216">
        <f t="shared" si="35"/>
        <v>0</v>
      </c>
      <c r="DA77" s="239">
        <v>0</v>
      </c>
      <c r="DB77" s="216" t="s">
        <v>38</v>
      </c>
      <c r="DC77" s="228" t="s">
        <v>38</v>
      </c>
      <c r="DD77" s="240">
        <f>'12 освоение'!AI74</f>
        <v>0</v>
      </c>
    </row>
    <row r="78" spans="1:108">
      <c r="A78" s="176" t="str">
        <f>'12 освоение'!A75</f>
        <v>1.7.1.6</v>
      </c>
      <c r="B78" s="175" t="str">
        <f>'12 освоение'!B75</f>
        <v>Люлька подвесная аллюминиевая</v>
      </c>
      <c r="C78" s="176" t="str">
        <f>'12 освоение'!C75</f>
        <v>O_031</v>
      </c>
      <c r="D78" s="216" t="s">
        <v>38</v>
      </c>
      <c r="E78" s="158">
        <f t="shared" si="31"/>
        <v>0.79190057999999997</v>
      </c>
      <c r="F78" s="216" t="s">
        <v>38</v>
      </c>
      <c r="G78" s="216" t="s">
        <v>38</v>
      </c>
      <c r="H78" s="216" t="s">
        <v>38</v>
      </c>
      <c r="I78" s="216" t="s">
        <v>38</v>
      </c>
      <c r="J78" s="214">
        <f t="shared" si="32"/>
        <v>1</v>
      </c>
      <c r="K78" s="216" t="s">
        <v>38</v>
      </c>
      <c r="L78" s="216" t="s">
        <v>38</v>
      </c>
      <c r="M78" s="216" t="s">
        <v>38</v>
      </c>
      <c r="N78" s="216" t="s">
        <v>38</v>
      </c>
      <c r="O78" s="216">
        <v>0</v>
      </c>
      <c r="P78" s="216" t="s">
        <v>38</v>
      </c>
      <c r="Q78" s="216" t="s">
        <v>38</v>
      </c>
      <c r="R78" s="216" t="s">
        <v>38</v>
      </c>
      <c r="S78" s="216" t="s">
        <v>38</v>
      </c>
      <c r="T78" s="216">
        <v>0</v>
      </c>
      <c r="U78" s="216" t="s">
        <v>38</v>
      </c>
      <c r="V78" s="216" t="s">
        <v>38</v>
      </c>
      <c r="W78" s="216" t="s">
        <v>38</v>
      </c>
      <c r="X78" s="216" t="s">
        <v>38</v>
      </c>
      <c r="Y78" s="216">
        <v>0</v>
      </c>
      <c r="Z78" s="216" t="s">
        <v>38</v>
      </c>
      <c r="AA78" s="216" t="s">
        <v>38</v>
      </c>
      <c r="AB78" s="216" t="s">
        <v>38</v>
      </c>
      <c r="AC78" s="216" t="s">
        <v>38</v>
      </c>
      <c r="AD78" s="216">
        <v>0</v>
      </c>
      <c r="AE78" s="216" t="s">
        <v>38</v>
      </c>
      <c r="AF78" s="216" t="s">
        <v>38</v>
      </c>
      <c r="AG78" s="216" t="s">
        <v>38</v>
      </c>
      <c r="AH78" s="216" t="s">
        <v>38</v>
      </c>
      <c r="AI78" s="216">
        <v>0</v>
      </c>
      <c r="AJ78" s="216" t="s">
        <v>38</v>
      </c>
      <c r="AK78" s="216" t="s">
        <v>38</v>
      </c>
      <c r="AL78" s="216" t="s">
        <v>38</v>
      </c>
      <c r="AM78" s="216" t="s">
        <v>38</v>
      </c>
      <c r="AN78" s="216">
        <v>0</v>
      </c>
      <c r="AO78" s="216" t="s">
        <v>38</v>
      </c>
      <c r="AP78" s="216" t="s">
        <v>38</v>
      </c>
      <c r="AQ78" s="216" t="s">
        <v>38</v>
      </c>
      <c r="AR78" s="216" t="s">
        <v>38</v>
      </c>
      <c r="AS78" s="216">
        <f>0.76291*1.038</f>
        <v>0.79190057999999997</v>
      </c>
      <c r="AT78" s="216" t="s">
        <v>38</v>
      </c>
      <c r="AU78" s="216" t="s">
        <v>38</v>
      </c>
      <c r="AV78" s="216" t="s">
        <v>38</v>
      </c>
      <c r="AW78" s="216" t="s">
        <v>38</v>
      </c>
      <c r="AX78" s="216">
        <v>1</v>
      </c>
      <c r="AY78" s="216" t="s">
        <v>38</v>
      </c>
      <c r="AZ78" s="216" t="s">
        <v>38</v>
      </c>
      <c r="BA78" s="216" t="s">
        <v>38</v>
      </c>
      <c r="BB78" s="216" t="s">
        <v>38</v>
      </c>
      <c r="BC78" s="238">
        <f t="shared" si="33"/>
        <v>0</v>
      </c>
      <c r="BD78" s="214" t="s">
        <v>38</v>
      </c>
      <c r="BE78" s="214" t="s">
        <v>38</v>
      </c>
      <c r="BF78" s="214" t="s">
        <v>38</v>
      </c>
      <c r="BG78" s="214" t="s">
        <v>38</v>
      </c>
      <c r="BH78" s="214">
        <f t="shared" si="34"/>
        <v>0</v>
      </c>
      <c r="BI78" s="216" t="s">
        <v>38</v>
      </c>
      <c r="BJ78" s="216" t="s">
        <v>38</v>
      </c>
      <c r="BK78" s="216" t="s">
        <v>38</v>
      </c>
      <c r="BL78" s="216" t="s">
        <v>38</v>
      </c>
      <c r="BM78" s="216">
        <v>0</v>
      </c>
      <c r="BN78" s="216" t="s">
        <v>38</v>
      </c>
      <c r="BO78" s="216" t="s">
        <v>38</v>
      </c>
      <c r="BP78" s="216" t="s">
        <v>38</v>
      </c>
      <c r="BQ78" s="216" t="s">
        <v>38</v>
      </c>
      <c r="BR78" s="216">
        <v>0</v>
      </c>
      <c r="BS78" s="216" t="s">
        <v>38</v>
      </c>
      <c r="BT78" s="216" t="s">
        <v>38</v>
      </c>
      <c r="BU78" s="216" t="s">
        <v>38</v>
      </c>
      <c r="BV78" s="216" t="s">
        <v>38</v>
      </c>
      <c r="BW78" s="216">
        <v>0</v>
      </c>
      <c r="BX78" s="216" t="s">
        <v>38</v>
      </c>
      <c r="BY78" s="216" t="s">
        <v>38</v>
      </c>
      <c r="BZ78" s="216" t="s">
        <v>38</v>
      </c>
      <c r="CA78" s="216" t="s">
        <v>38</v>
      </c>
      <c r="CB78" s="216">
        <v>0</v>
      </c>
      <c r="CC78" s="216" t="s">
        <v>38</v>
      </c>
      <c r="CD78" s="216" t="s">
        <v>38</v>
      </c>
      <c r="CE78" s="216" t="s">
        <v>38</v>
      </c>
      <c r="CF78" s="216" t="s">
        <v>38</v>
      </c>
      <c r="CG78" s="216">
        <v>0</v>
      </c>
      <c r="CH78" s="216" t="s">
        <v>38</v>
      </c>
      <c r="CI78" s="216" t="s">
        <v>38</v>
      </c>
      <c r="CJ78" s="216" t="s">
        <v>38</v>
      </c>
      <c r="CK78" s="216" t="s">
        <v>38</v>
      </c>
      <c r="CL78" s="216">
        <v>0</v>
      </c>
      <c r="CM78" s="216" t="s">
        <v>38</v>
      </c>
      <c r="CN78" s="216" t="s">
        <v>38</v>
      </c>
      <c r="CO78" s="216" t="s">
        <v>38</v>
      </c>
      <c r="CP78" s="216" t="s">
        <v>38</v>
      </c>
      <c r="CQ78" s="214">
        <v>0</v>
      </c>
      <c r="CR78" s="214" t="s">
        <v>38</v>
      </c>
      <c r="CS78" s="214" t="s">
        <v>38</v>
      </c>
      <c r="CT78" s="214" t="s">
        <v>38</v>
      </c>
      <c r="CU78" s="214" t="s">
        <v>38</v>
      </c>
      <c r="CV78" s="214">
        <v>0</v>
      </c>
      <c r="CW78" s="216" t="s">
        <v>38</v>
      </c>
      <c r="CX78" s="216" t="s">
        <v>38</v>
      </c>
      <c r="CY78" s="216" t="s">
        <v>38</v>
      </c>
      <c r="CZ78" s="216">
        <f t="shared" si="35"/>
        <v>0</v>
      </c>
      <c r="DA78" s="239">
        <v>0</v>
      </c>
      <c r="DB78" s="216" t="s">
        <v>38</v>
      </c>
      <c r="DC78" s="228" t="s">
        <v>38</v>
      </c>
      <c r="DD78" s="240">
        <f>'12 освоение'!AI75</f>
        <v>0</v>
      </c>
    </row>
    <row r="79" spans="1:108">
      <c r="A79" s="176" t="str">
        <f>'12 освоение'!A76</f>
        <v>1.7.1.6</v>
      </c>
      <c r="B79" s="175" t="str">
        <f>'12 освоение'!B76</f>
        <v>Профилометр</v>
      </c>
      <c r="C79" s="176" t="str">
        <f>'12 освоение'!C76</f>
        <v xml:space="preserve">O_001 </v>
      </c>
      <c r="D79" s="216" t="s">
        <v>38</v>
      </c>
      <c r="E79" s="158">
        <f t="shared" si="31"/>
        <v>0.24101900000000001</v>
      </c>
      <c r="F79" s="216" t="s">
        <v>38</v>
      </c>
      <c r="G79" s="216" t="s">
        <v>38</v>
      </c>
      <c r="H79" s="216" t="s">
        <v>38</v>
      </c>
      <c r="I79" s="216" t="s">
        <v>38</v>
      </c>
      <c r="J79" s="214">
        <f t="shared" si="32"/>
        <v>1</v>
      </c>
      <c r="K79" s="216" t="s">
        <v>38</v>
      </c>
      <c r="L79" s="216" t="s">
        <v>38</v>
      </c>
      <c r="M79" s="216" t="s">
        <v>38</v>
      </c>
      <c r="N79" s="216" t="s">
        <v>38</v>
      </c>
      <c r="O79" s="216">
        <v>0</v>
      </c>
      <c r="P79" s="216" t="s">
        <v>38</v>
      </c>
      <c r="Q79" s="216" t="s">
        <v>38</v>
      </c>
      <c r="R79" s="216" t="s">
        <v>38</v>
      </c>
      <c r="S79" s="216" t="s">
        <v>38</v>
      </c>
      <c r="T79" s="216">
        <v>0</v>
      </c>
      <c r="U79" s="216" t="s">
        <v>38</v>
      </c>
      <c r="V79" s="216" t="s">
        <v>38</v>
      </c>
      <c r="W79" s="216" t="s">
        <v>38</v>
      </c>
      <c r="X79" s="216" t="s">
        <v>38</v>
      </c>
      <c r="Y79" s="216">
        <v>0</v>
      </c>
      <c r="Z79" s="216" t="s">
        <v>38</v>
      </c>
      <c r="AA79" s="216" t="s">
        <v>38</v>
      </c>
      <c r="AB79" s="216" t="s">
        <v>38</v>
      </c>
      <c r="AC79" s="216" t="s">
        <v>38</v>
      </c>
      <c r="AD79" s="216">
        <v>0</v>
      </c>
      <c r="AE79" s="216" t="s">
        <v>38</v>
      </c>
      <c r="AF79" s="216" t="s">
        <v>38</v>
      </c>
      <c r="AG79" s="216" t="s">
        <v>38</v>
      </c>
      <c r="AH79" s="216" t="s">
        <v>38</v>
      </c>
      <c r="AI79" s="216">
        <v>0.24101900000000001</v>
      </c>
      <c r="AJ79" s="216" t="s">
        <v>38</v>
      </c>
      <c r="AK79" s="216" t="s">
        <v>38</v>
      </c>
      <c r="AL79" s="216" t="s">
        <v>38</v>
      </c>
      <c r="AM79" s="216" t="s">
        <v>38</v>
      </c>
      <c r="AN79" s="216">
        <v>1</v>
      </c>
      <c r="AO79" s="216" t="s">
        <v>38</v>
      </c>
      <c r="AP79" s="216" t="s">
        <v>38</v>
      </c>
      <c r="AQ79" s="216" t="s">
        <v>38</v>
      </c>
      <c r="AR79" s="216" t="s">
        <v>38</v>
      </c>
      <c r="AS79" s="216">
        <v>0</v>
      </c>
      <c r="AT79" s="216" t="s">
        <v>38</v>
      </c>
      <c r="AU79" s="216" t="s">
        <v>38</v>
      </c>
      <c r="AV79" s="216" t="s">
        <v>38</v>
      </c>
      <c r="AW79" s="216" t="s">
        <v>38</v>
      </c>
      <c r="AX79" s="237">
        <v>0</v>
      </c>
      <c r="AY79" s="216" t="s">
        <v>38</v>
      </c>
      <c r="AZ79" s="216" t="s">
        <v>38</v>
      </c>
      <c r="BA79" s="216" t="s">
        <v>38</v>
      </c>
      <c r="BB79" s="216" t="s">
        <v>38</v>
      </c>
      <c r="BC79" s="238">
        <f t="shared" si="33"/>
        <v>0.24101900000000001</v>
      </c>
      <c r="BD79" s="214" t="s">
        <v>38</v>
      </c>
      <c r="BE79" s="214" t="s">
        <v>38</v>
      </c>
      <c r="BF79" s="214" t="s">
        <v>38</v>
      </c>
      <c r="BG79" s="214" t="s">
        <v>38</v>
      </c>
      <c r="BH79" s="214">
        <f t="shared" si="34"/>
        <v>1</v>
      </c>
      <c r="BI79" s="216" t="s">
        <v>38</v>
      </c>
      <c r="BJ79" s="216" t="s">
        <v>38</v>
      </c>
      <c r="BK79" s="216" t="s">
        <v>38</v>
      </c>
      <c r="BL79" s="216" t="s">
        <v>38</v>
      </c>
      <c r="BM79" s="216">
        <v>0</v>
      </c>
      <c r="BN79" s="216" t="s">
        <v>38</v>
      </c>
      <c r="BO79" s="216" t="s">
        <v>38</v>
      </c>
      <c r="BP79" s="216" t="s">
        <v>38</v>
      </c>
      <c r="BQ79" s="216" t="s">
        <v>38</v>
      </c>
      <c r="BR79" s="216">
        <v>0</v>
      </c>
      <c r="BS79" s="216" t="s">
        <v>38</v>
      </c>
      <c r="BT79" s="216" t="s">
        <v>38</v>
      </c>
      <c r="BU79" s="216" t="s">
        <v>38</v>
      </c>
      <c r="BV79" s="216" t="s">
        <v>38</v>
      </c>
      <c r="BW79" s="216">
        <v>0</v>
      </c>
      <c r="BX79" s="216" t="s">
        <v>38</v>
      </c>
      <c r="BY79" s="216" t="s">
        <v>38</v>
      </c>
      <c r="BZ79" s="216" t="s">
        <v>38</v>
      </c>
      <c r="CA79" s="216" t="s">
        <v>38</v>
      </c>
      <c r="CB79" s="216">
        <v>0</v>
      </c>
      <c r="CC79" s="216" t="s">
        <v>38</v>
      </c>
      <c r="CD79" s="216" t="s">
        <v>38</v>
      </c>
      <c r="CE79" s="216" t="s">
        <v>38</v>
      </c>
      <c r="CF79" s="216" t="s">
        <v>38</v>
      </c>
      <c r="CG79" s="216">
        <v>0</v>
      </c>
      <c r="CH79" s="216" t="s">
        <v>38</v>
      </c>
      <c r="CI79" s="216" t="s">
        <v>38</v>
      </c>
      <c r="CJ79" s="216" t="s">
        <v>38</v>
      </c>
      <c r="CK79" s="216" t="s">
        <v>38</v>
      </c>
      <c r="CL79" s="216">
        <v>0</v>
      </c>
      <c r="CM79" s="216" t="s">
        <v>38</v>
      </c>
      <c r="CN79" s="216" t="s">
        <v>38</v>
      </c>
      <c r="CO79" s="216" t="s">
        <v>38</v>
      </c>
      <c r="CP79" s="216" t="s">
        <v>38</v>
      </c>
      <c r="CQ79" s="214">
        <v>0.24101900000000001</v>
      </c>
      <c r="CR79" s="214" t="s">
        <v>38</v>
      </c>
      <c r="CS79" s="214" t="s">
        <v>38</v>
      </c>
      <c r="CT79" s="214" t="s">
        <v>38</v>
      </c>
      <c r="CU79" s="214" t="s">
        <v>38</v>
      </c>
      <c r="CV79" s="214">
        <v>1</v>
      </c>
      <c r="CW79" s="216" t="s">
        <v>38</v>
      </c>
      <c r="CX79" s="216" t="s">
        <v>38</v>
      </c>
      <c r="CY79" s="216" t="s">
        <v>38</v>
      </c>
      <c r="CZ79" s="216">
        <f t="shared" ref="CZ79:CZ83" si="41">O80-BM79</f>
        <v>0</v>
      </c>
      <c r="DA79" s="239">
        <v>0</v>
      </c>
      <c r="DB79" s="216" t="s">
        <v>38</v>
      </c>
      <c r="DC79" s="228" t="s">
        <v>38</v>
      </c>
      <c r="DD79" s="240">
        <f>'12 освоение'!AI76</f>
        <v>0</v>
      </c>
    </row>
    <row r="80" spans="1:108">
      <c r="A80" s="176" t="str">
        <f>'12 освоение'!A77</f>
        <v>1.7.1.6</v>
      </c>
      <c r="B80" s="175" t="str">
        <f>'12 освоение'!B77</f>
        <v>Стойка мобильная контейнерная</v>
      </c>
      <c r="C80" s="176" t="str">
        <f>'12 освоение'!C77</f>
        <v>O_002</v>
      </c>
      <c r="D80" s="216" t="s">
        <v>38</v>
      </c>
      <c r="E80" s="158">
        <f t="shared" si="31"/>
        <v>0.11088199999999999</v>
      </c>
      <c r="F80" s="216" t="s">
        <v>38</v>
      </c>
      <c r="G80" s="216" t="s">
        <v>38</v>
      </c>
      <c r="H80" s="216" t="s">
        <v>38</v>
      </c>
      <c r="I80" s="216" t="s">
        <v>38</v>
      </c>
      <c r="J80" s="214">
        <f t="shared" si="32"/>
        <v>1</v>
      </c>
      <c r="K80" s="216" t="s">
        <v>38</v>
      </c>
      <c r="L80" s="216" t="s">
        <v>38</v>
      </c>
      <c r="M80" s="216" t="s">
        <v>38</v>
      </c>
      <c r="N80" s="216" t="s">
        <v>38</v>
      </c>
      <c r="O80" s="216">
        <v>0</v>
      </c>
      <c r="P80" s="216" t="s">
        <v>38</v>
      </c>
      <c r="Q80" s="216" t="s">
        <v>38</v>
      </c>
      <c r="R80" s="216" t="s">
        <v>38</v>
      </c>
      <c r="S80" s="216" t="s">
        <v>38</v>
      </c>
      <c r="T80" s="216">
        <v>0</v>
      </c>
      <c r="U80" s="216" t="s">
        <v>38</v>
      </c>
      <c r="V80" s="216" t="s">
        <v>38</v>
      </c>
      <c r="W80" s="216" t="s">
        <v>38</v>
      </c>
      <c r="X80" s="216" t="s">
        <v>38</v>
      </c>
      <c r="Y80" s="216">
        <v>0</v>
      </c>
      <c r="Z80" s="216" t="s">
        <v>38</v>
      </c>
      <c r="AA80" s="216" t="s">
        <v>38</v>
      </c>
      <c r="AB80" s="216" t="s">
        <v>38</v>
      </c>
      <c r="AC80" s="216" t="s">
        <v>38</v>
      </c>
      <c r="AD80" s="216">
        <v>0</v>
      </c>
      <c r="AE80" s="216" t="s">
        <v>38</v>
      </c>
      <c r="AF80" s="216" t="s">
        <v>38</v>
      </c>
      <c r="AG80" s="216" t="s">
        <v>38</v>
      </c>
      <c r="AH80" s="216" t="s">
        <v>38</v>
      </c>
      <c r="AI80" s="216">
        <v>0.11088199999999999</v>
      </c>
      <c r="AJ80" s="216" t="s">
        <v>38</v>
      </c>
      <c r="AK80" s="216" t="s">
        <v>38</v>
      </c>
      <c r="AL80" s="216" t="s">
        <v>38</v>
      </c>
      <c r="AM80" s="216" t="s">
        <v>38</v>
      </c>
      <c r="AN80" s="216">
        <v>1</v>
      </c>
      <c r="AO80" s="216" t="s">
        <v>38</v>
      </c>
      <c r="AP80" s="216" t="s">
        <v>38</v>
      </c>
      <c r="AQ80" s="216" t="s">
        <v>38</v>
      </c>
      <c r="AR80" s="216" t="s">
        <v>38</v>
      </c>
      <c r="AS80" s="216">
        <v>0</v>
      </c>
      <c r="AT80" s="216" t="s">
        <v>38</v>
      </c>
      <c r="AU80" s="216" t="s">
        <v>38</v>
      </c>
      <c r="AV80" s="216" t="s">
        <v>38</v>
      </c>
      <c r="AW80" s="216" t="s">
        <v>38</v>
      </c>
      <c r="AX80" s="237">
        <v>0</v>
      </c>
      <c r="AY80" s="216" t="s">
        <v>38</v>
      </c>
      <c r="AZ80" s="216" t="s">
        <v>38</v>
      </c>
      <c r="BA80" s="216" t="s">
        <v>38</v>
      </c>
      <c r="BB80" s="216" t="s">
        <v>38</v>
      </c>
      <c r="BC80" s="238">
        <f t="shared" si="33"/>
        <v>0</v>
      </c>
      <c r="BD80" s="214" t="s">
        <v>38</v>
      </c>
      <c r="BE80" s="214" t="s">
        <v>38</v>
      </c>
      <c r="BF80" s="214" t="s">
        <v>38</v>
      </c>
      <c r="BG80" s="214" t="s">
        <v>38</v>
      </c>
      <c r="BH80" s="214">
        <f t="shared" si="34"/>
        <v>0</v>
      </c>
      <c r="BI80" s="216" t="s">
        <v>38</v>
      </c>
      <c r="BJ80" s="216" t="s">
        <v>38</v>
      </c>
      <c r="BK80" s="216" t="s">
        <v>38</v>
      </c>
      <c r="BL80" s="216" t="s">
        <v>38</v>
      </c>
      <c r="BM80" s="216">
        <v>0</v>
      </c>
      <c r="BN80" s="216" t="s">
        <v>38</v>
      </c>
      <c r="BO80" s="216" t="s">
        <v>38</v>
      </c>
      <c r="BP80" s="216" t="s">
        <v>38</v>
      </c>
      <c r="BQ80" s="216" t="s">
        <v>38</v>
      </c>
      <c r="BR80" s="216">
        <v>0</v>
      </c>
      <c r="BS80" s="216" t="s">
        <v>38</v>
      </c>
      <c r="BT80" s="216" t="s">
        <v>38</v>
      </c>
      <c r="BU80" s="216" t="s">
        <v>38</v>
      </c>
      <c r="BV80" s="216" t="s">
        <v>38</v>
      </c>
      <c r="BW80" s="216">
        <v>0</v>
      </c>
      <c r="BX80" s="216" t="s">
        <v>38</v>
      </c>
      <c r="BY80" s="216" t="s">
        <v>38</v>
      </c>
      <c r="BZ80" s="216" t="s">
        <v>38</v>
      </c>
      <c r="CA80" s="216" t="s">
        <v>38</v>
      </c>
      <c r="CB80" s="216">
        <v>0</v>
      </c>
      <c r="CC80" s="216" t="s">
        <v>38</v>
      </c>
      <c r="CD80" s="216" t="s">
        <v>38</v>
      </c>
      <c r="CE80" s="216" t="s">
        <v>38</v>
      </c>
      <c r="CF80" s="216" t="s">
        <v>38</v>
      </c>
      <c r="CG80" s="216">
        <v>0</v>
      </c>
      <c r="CH80" s="216" t="s">
        <v>38</v>
      </c>
      <c r="CI80" s="216" t="s">
        <v>38</v>
      </c>
      <c r="CJ80" s="216" t="s">
        <v>38</v>
      </c>
      <c r="CK80" s="216" t="s">
        <v>38</v>
      </c>
      <c r="CL80" s="216">
        <v>0</v>
      </c>
      <c r="CM80" s="216" t="s">
        <v>38</v>
      </c>
      <c r="CN80" s="216" t="s">
        <v>38</v>
      </c>
      <c r="CO80" s="216" t="s">
        <v>38</v>
      </c>
      <c r="CP80" s="216" t="s">
        <v>38</v>
      </c>
      <c r="CQ80" s="214">
        <v>0</v>
      </c>
      <c r="CR80" s="214" t="s">
        <v>38</v>
      </c>
      <c r="CS80" s="214" t="s">
        <v>38</v>
      </c>
      <c r="CT80" s="214" t="s">
        <v>38</v>
      </c>
      <c r="CU80" s="214" t="s">
        <v>38</v>
      </c>
      <c r="CV80" s="214">
        <v>0</v>
      </c>
      <c r="CW80" s="216" t="s">
        <v>38</v>
      </c>
      <c r="CX80" s="216" t="s">
        <v>38</v>
      </c>
      <c r="CY80" s="216" t="s">
        <v>38</v>
      </c>
      <c r="CZ80" s="216">
        <f t="shared" si="41"/>
        <v>0</v>
      </c>
      <c r="DA80" s="239">
        <v>0</v>
      </c>
      <c r="DB80" s="216" t="s">
        <v>38</v>
      </c>
      <c r="DC80" s="228" t="s">
        <v>38</v>
      </c>
      <c r="DD80" s="240">
        <f>'12 освоение'!AI77</f>
        <v>0</v>
      </c>
    </row>
    <row r="81" spans="1:108">
      <c r="A81" s="176" t="str">
        <f>'12 освоение'!A78</f>
        <v>1.7.1.6</v>
      </c>
      <c r="B81" s="175" t="str">
        <f>'12 освоение'!B78</f>
        <v>Тележка инструментальная с набором инструмента</v>
      </c>
      <c r="C81" s="176" t="str">
        <f>'12 освоение'!C78</f>
        <v>O_003</v>
      </c>
      <c r="D81" s="216" t="s">
        <v>38</v>
      </c>
      <c r="E81" s="158">
        <f t="shared" si="31"/>
        <v>0.13777700000000001</v>
      </c>
      <c r="F81" s="216" t="s">
        <v>38</v>
      </c>
      <c r="G81" s="216" t="s">
        <v>38</v>
      </c>
      <c r="H81" s="216" t="s">
        <v>38</v>
      </c>
      <c r="I81" s="216" t="s">
        <v>38</v>
      </c>
      <c r="J81" s="214">
        <f t="shared" si="32"/>
        <v>1</v>
      </c>
      <c r="K81" s="216" t="s">
        <v>38</v>
      </c>
      <c r="L81" s="216" t="s">
        <v>38</v>
      </c>
      <c r="M81" s="216" t="s">
        <v>38</v>
      </c>
      <c r="N81" s="216" t="s">
        <v>38</v>
      </c>
      <c r="O81" s="216">
        <v>0</v>
      </c>
      <c r="P81" s="216" t="s">
        <v>38</v>
      </c>
      <c r="Q81" s="216" t="s">
        <v>38</v>
      </c>
      <c r="R81" s="216" t="s">
        <v>38</v>
      </c>
      <c r="S81" s="216" t="s">
        <v>38</v>
      </c>
      <c r="T81" s="216">
        <v>0</v>
      </c>
      <c r="U81" s="216" t="s">
        <v>38</v>
      </c>
      <c r="V81" s="216" t="s">
        <v>38</v>
      </c>
      <c r="W81" s="216" t="s">
        <v>38</v>
      </c>
      <c r="X81" s="216" t="s">
        <v>38</v>
      </c>
      <c r="Y81" s="216">
        <v>0</v>
      </c>
      <c r="Z81" s="216" t="s">
        <v>38</v>
      </c>
      <c r="AA81" s="216" t="s">
        <v>38</v>
      </c>
      <c r="AB81" s="216" t="s">
        <v>38</v>
      </c>
      <c r="AC81" s="216" t="s">
        <v>38</v>
      </c>
      <c r="AD81" s="216">
        <v>0</v>
      </c>
      <c r="AE81" s="216" t="s">
        <v>38</v>
      </c>
      <c r="AF81" s="216" t="s">
        <v>38</v>
      </c>
      <c r="AG81" s="216" t="s">
        <v>38</v>
      </c>
      <c r="AH81" s="216" t="s">
        <v>38</v>
      </c>
      <c r="AI81" s="216">
        <v>0</v>
      </c>
      <c r="AJ81" s="216" t="s">
        <v>38</v>
      </c>
      <c r="AK81" s="216" t="s">
        <v>38</v>
      </c>
      <c r="AL81" s="216" t="s">
        <v>38</v>
      </c>
      <c r="AM81" s="216" t="s">
        <v>38</v>
      </c>
      <c r="AN81" s="216">
        <v>0</v>
      </c>
      <c r="AO81" s="216" t="s">
        <v>38</v>
      </c>
      <c r="AP81" s="216" t="s">
        <v>38</v>
      </c>
      <c r="AQ81" s="216" t="s">
        <v>38</v>
      </c>
      <c r="AR81" s="216" t="s">
        <v>38</v>
      </c>
      <c r="AS81" s="216">
        <v>0.13777700000000001</v>
      </c>
      <c r="AT81" s="216" t="s">
        <v>38</v>
      </c>
      <c r="AU81" s="216" t="s">
        <v>38</v>
      </c>
      <c r="AV81" s="216" t="s">
        <v>38</v>
      </c>
      <c r="AW81" s="216" t="s">
        <v>38</v>
      </c>
      <c r="AX81" s="237">
        <v>1</v>
      </c>
      <c r="AY81" s="216" t="s">
        <v>38</v>
      </c>
      <c r="AZ81" s="216" t="s">
        <v>38</v>
      </c>
      <c r="BA81" s="216" t="s">
        <v>38</v>
      </c>
      <c r="BB81" s="216" t="s">
        <v>38</v>
      </c>
      <c r="BC81" s="238">
        <f t="shared" si="33"/>
        <v>0</v>
      </c>
      <c r="BD81" s="214" t="s">
        <v>38</v>
      </c>
      <c r="BE81" s="214" t="s">
        <v>38</v>
      </c>
      <c r="BF81" s="214" t="s">
        <v>38</v>
      </c>
      <c r="BG81" s="214" t="s">
        <v>38</v>
      </c>
      <c r="BH81" s="214">
        <f t="shared" si="34"/>
        <v>0</v>
      </c>
      <c r="BI81" s="216" t="s">
        <v>38</v>
      </c>
      <c r="BJ81" s="216" t="s">
        <v>38</v>
      </c>
      <c r="BK81" s="216" t="s">
        <v>38</v>
      </c>
      <c r="BL81" s="216" t="s">
        <v>38</v>
      </c>
      <c r="BM81" s="216">
        <v>0</v>
      </c>
      <c r="BN81" s="216" t="s">
        <v>38</v>
      </c>
      <c r="BO81" s="216" t="s">
        <v>38</v>
      </c>
      <c r="BP81" s="216" t="s">
        <v>38</v>
      </c>
      <c r="BQ81" s="216" t="s">
        <v>38</v>
      </c>
      <c r="BR81" s="216">
        <v>0</v>
      </c>
      <c r="BS81" s="216" t="s">
        <v>38</v>
      </c>
      <c r="BT81" s="216" t="s">
        <v>38</v>
      </c>
      <c r="BU81" s="216" t="s">
        <v>38</v>
      </c>
      <c r="BV81" s="216" t="s">
        <v>38</v>
      </c>
      <c r="BW81" s="216">
        <v>0</v>
      </c>
      <c r="BX81" s="216" t="s">
        <v>38</v>
      </c>
      <c r="BY81" s="216" t="s">
        <v>38</v>
      </c>
      <c r="BZ81" s="216" t="s">
        <v>38</v>
      </c>
      <c r="CA81" s="216" t="s">
        <v>38</v>
      </c>
      <c r="CB81" s="216">
        <v>0</v>
      </c>
      <c r="CC81" s="216" t="s">
        <v>38</v>
      </c>
      <c r="CD81" s="216" t="s">
        <v>38</v>
      </c>
      <c r="CE81" s="216" t="s">
        <v>38</v>
      </c>
      <c r="CF81" s="216" t="s">
        <v>38</v>
      </c>
      <c r="CG81" s="216">
        <v>0</v>
      </c>
      <c r="CH81" s="216" t="s">
        <v>38</v>
      </c>
      <c r="CI81" s="216" t="s">
        <v>38</v>
      </c>
      <c r="CJ81" s="216" t="s">
        <v>38</v>
      </c>
      <c r="CK81" s="216" t="s">
        <v>38</v>
      </c>
      <c r="CL81" s="216">
        <v>0</v>
      </c>
      <c r="CM81" s="216" t="s">
        <v>38</v>
      </c>
      <c r="CN81" s="216" t="s">
        <v>38</v>
      </c>
      <c r="CO81" s="216" t="s">
        <v>38</v>
      </c>
      <c r="CP81" s="216" t="s">
        <v>38</v>
      </c>
      <c r="CQ81" s="214">
        <v>0</v>
      </c>
      <c r="CR81" s="214" t="s">
        <v>38</v>
      </c>
      <c r="CS81" s="214" t="s">
        <v>38</v>
      </c>
      <c r="CT81" s="214" t="s">
        <v>38</v>
      </c>
      <c r="CU81" s="214" t="s">
        <v>38</v>
      </c>
      <c r="CV81" s="214">
        <v>0</v>
      </c>
      <c r="CW81" s="216" t="s">
        <v>38</v>
      </c>
      <c r="CX81" s="216" t="s">
        <v>38</v>
      </c>
      <c r="CY81" s="216" t="s">
        <v>38</v>
      </c>
      <c r="CZ81" s="216">
        <f t="shared" si="41"/>
        <v>0</v>
      </c>
      <c r="DA81" s="239">
        <v>0</v>
      </c>
      <c r="DB81" s="216" t="s">
        <v>38</v>
      </c>
      <c r="DC81" s="228" t="s">
        <v>38</v>
      </c>
      <c r="DD81" s="240">
        <f>'12 освоение'!AI78</f>
        <v>0</v>
      </c>
    </row>
    <row r="82" spans="1:108">
      <c r="A82" s="176" t="str">
        <f>'12 освоение'!A79</f>
        <v>1.7.1.6</v>
      </c>
      <c r="B82" s="175" t="str">
        <f>'12 освоение'!B79</f>
        <v>Шкаф инструментальный</v>
      </c>
      <c r="C82" s="176" t="str">
        <f>'12 освоение'!C79</f>
        <v>O_005</v>
      </c>
      <c r="D82" s="216" t="s">
        <v>38</v>
      </c>
      <c r="E82" s="158">
        <f t="shared" si="31"/>
        <v>0.12732399999999999</v>
      </c>
      <c r="F82" s="216" t="s">
        <v>38</v>
      </c>
      <c r="G82" s="216" t="s">
        <v>38</v>
      </c>
      <c r="H82" s="216" t="s">
        <v>38</v>
      </c>
      <c r="I82" s="216" t="s">
        <v>38</v>
      </c>
      <c r="J82" s="214">
        <f t="shared" si="32"/>
        <v>1</v>
      </c>
      <c r="K82" s="216" t="s">
        <v>38</v>
      </c>
      <c r="L82" s="216" t="s">
        <v>38</v>
      </c>
      <c r="M82" s="216" t="s">
        <v>38</v>
      </c>
      <c r="N82" s="216" t="s">
        <v>38</v>
      </c>
      <c r="O82" s="216">
        <v>0</v>
      </c>
      <c r="P82" s="216" t="s">
        <v>38</v>
      </c>
      <c r="Q82" s="216" t="s">
        <v>38</v>
      </c>
      <c r="R82" s="216" t="s">
        <v>38</v>
      </c>
      <c r="S82" s="216" t="s">
        <v>38</v>
      </c>
      <c r="T82" s="216">
        <v>0</v>
      </c>
      <c r="U82" s="216" t="s">
        <v>38</v>
      </c>
      <c r="V82" s="216" t="s">
        <v>38</v>
      </c>
      <c r="W82" s="216" t="s">
        <v>38</v>
      </c>
      <c r="X82" s="216" t="s">
        <v>38</v>
      </c>
      <c r="Y82" s="216">
        <v>0</v>
      </c>
      <c r="Z82" s="216" t="s">
        <v>38</v>
      </c>
      <c r="AA82" s="216" t="s">
        <v>38</v>
      </c>
      <c r="AB82" s="216" t="s">
        <v>38</v>
      </c>
      <c r="AC82" s="216" t="s">
        <v>38</v>
      </c>
      <c r="AD82" s="216">
        <v>0</v>
      </c>
      <c r="AE82" s="216" t="s">
        <v>38</v>
      </c>
      <c r="AF82" s="216" t="s">
        <v>38</v>
      </c>
      <c r="AG82" s="216" t="s">
        <v>38</v>
      </c>
      <c r="AH82" s="216" t="s">
        <v>38</v>
      </c>
      <c r="AI82" s="216">
        <v>0</v>
      </c>
      <c r="AJ82" s="216" t="s">
        <v>38</v>
      </c>
      <c r="AK82" s="216" t="s">
        <v>38</v>
      </c>
      <c r="AL82" s="216" t="s">
        <v>38</v>
      </c>
      <c r="AM82" s="216" t="s">
        <v>38</v>
      </c>
      <c r="AN82" s="216">
        <v>0</v>
      </c>
      <c r="AO82" s="216" t="s">
        <v>38</v>
      </c>
      <c r="AP82" s="216" t="s">
        <v>38</v>
      </c>
      <c r="AQ82" s="216" t="s">
        <v>38</v>
      </c>
      <c r="AR82" s="216" t="s">
        <v>38</v>
      </c>
      <c r="AS82" s="216">
        <v>0.12732399999999999</v>
      </c>
      <c r="AT82" s="216" t="s">
        <v>38</v>
      </c>
      <c r="AU82" s="216" t="s">
        <v>38</v>
      </c>
      <c r="AV82" s="216" t="s">
        <v>38</v>
      </c>
      <c r="AW82" s="216" t="s">
        <v>38</v>
      </c>
      <c r="AX82" s="237">
        <v>1</v>
      </c>
      <c r="AY82" s="216" t="s">
        <v>38</v>
      </c>
      <c r="AZ82" s="216" t="s">
        <v>38</v>
      </c>
      <c r="BA82" s="216" t="s">
        <v>38</v>
      </c>
      <c r="BB82" s="216" t="s">
        <v>38</v>
      </c>
      <c r="BC82" s="238">
        <f t="shared" si="33"/>
        <v>0</v>
      </c>
      <c r="BD82" s="214" t="s">
        <v>38</v>
      </c>
      <c r="BE82" s="214" t="s">
        <v>38</v>
      </c>
      <c r="BF82" s="214" t="s">
        <v>38</v>
      </c>
      <c r="BG82" s="214" t="s">
        <v>38</v>
      </c>
      <c r="BH82" s="214">
        <f t="shared" si="34"/>
        <v>0</v>
      </c>
      <c r="BI82" s="216" t="s">
        <v>38</v>
      </c>
      <c r="BJ82" s="216" t="s">
        <v>38</v>
      </c>
      <c r="BK82" s="216" t="s">
        <v>38</v>
      </c>
      <c r="BL82" s="216" t="s">
        <v>38</v>
      </c>
      <c r="BM82" s="216">
        <v>0</v>
      </c>
      <c r="BN82" s="216" t="s">
        <v>38</v>
      </c>
      <c r="BO82" s="216" t="s">
        <v>38</v>
      </c>
      <c r="BP82" s="216" t="s">
        <v>38</v>
      </c>
      <c r="BQ82" s="216" t="s">
        <v>38</v>
      </c>
      <c r="BR82" s="216">
        <v>0</v>
      </c>
      <c r="BS82" s="216" t="s">
        <v>38</v>
      </c>
      <c r="BT82" s="216" t="s">
        <v>38</v>
      </c>
      <c r="BU82" s="216" t="s">
        <v>38</v>
      </c>
      <c r="BV82" s="216" t="s">
        <v>38</v>
      </c>
      <c r="BW82" s="216">
        <v>0</v>
      </c>
      <c r="BX82" s="216" t="s">
        <v>38</v>
      </c>
      <c r="BY82" s="216" t="s">
        <v>38</v>
      </c>
      <c r="BZ82" s="216" t="s">
        <v>38</v>
      </c>
      <c r="CA82" s="216" t="s">
        <v>38</v>
      </c>
      <c r="CB82" s="216">
        <v>0</v>
      </c>
      <c r="CC82" s="216" t="s">
        <v>38</v>
      </c>
      <c r="CD82" s="216" t="s">
        <v>38</v>
      </c>
      <c r="CE82" s="216" t="s">
        <v>38</v>
      </c>
      <c r="CF82" s="216" t="s">
        <v>38</v>
      </c>
      <c r="CG82" s="216">
        <v>0</v>
      </c>
      <c r="CH82" s="216" t="s">
        <v>38</v>
      </c>
      <c r="CI82" s="216" t="s">
        <v>38</v>
      </c>
      <c r="CJ82" s="216" t="s">
        <v>38</v>
      </c>
      <c r="CK82" s="216" t="s">
        <v>38</v>
      </c>
      <c r="CL82" s="216">
        <v>0</v>
      </c>
      <c r="CM82" s="216" t="s">
        <v>38</v>
      </c>
      <c r="CN82" s="216" t="s">
        <v>38</v>
      </c>
      <c r="CO82" s="216" t="s">
        <v>38</v>
      </c>
      <c r="CP82" s="216" t="s">
        <v>38</v>
      </c>
      <c r="CQ82" s="214">
        <v>0</v>
      </c>
      <c r="CR82" s="214" t="s">
        <v>38</v>
      </c>
      <c r="CS82" s="214" t="s">
        <v>38</v>
      </c>
      <c r="CT82" s="214" t="s">
        <v>38</v>
      </c>
      <c r="CU82" s="214" t="s">
        <v>38</v>
      </c>
      <c r="CV82" s="214">
        <v>0</v>
      </c>
      <c r="CW82" s="216" t="s">
        <v>38</v>
      </c>
      <c r="CX82" s="216" t="s">
        <v>38</v>
      </c>
      <c r="CY82" s="216" t="s">
        <v>38</v>
      </c>
      <c r="CZ82" s="216">
        <f t="shared" si="41"/>
        <v>0</v>
      </c>
      <c r="DA82" s="239">
        <v>0</v>
      </c>
      <c r="DB82" s="216" t="s">
        <v>38</v>
      </c>
      <c r="DC82" s="228" t="s">
        <v>38</v>
      </c>
      <c r="DD82" s="240">
        <f>'12 освоение'!AI79</f>
        <v>0</v>
      </c>
    </row>
    <row r="83" spans="1:108">
      <c r="A83" s="176" t="str">
        <f>'12 освоение'!A80</f>
        <v>1.7.1.6</v>
      </c>
      <c r="B83" s="175" t="str">
        <f>'12 освоение'!B80</f>
        <v>Верстак</v>
      </c>
      <c r="C83" s="176" t="str">
        <f>'12 освоение'!C80</f>
        <v>O_006</v>
      </c>
      <c r="D83" s="216" t="s">
        <v>38</v>
      </c>
      <c r="E83" s="158">
        <f t="shared" si="31"/>
        <v>0.20793700000000001</v>
      </c>
      <c r="F83" s="216" t="s">
        <v>38</v>
      </c>
      <c r="G83" s="216" t="s">
        <v>38</v>
      </c>
      <c r="H83" s="216" t="s">
        <v>38</v>
      </c>
      <c r="I83" s="216" t="s">
        <v>38</v>
      </c>
      <c r="J83" s="214">
        <f t="shared" si="32"/>
        <v>1</v>
      </c>
      <c r="K83" s="216" t="s">
        <v>38</v>
      </c>
      <c r="L83" s="216" t="s">
        <v>38</v>
      </c>
      <c r="M83" s="216" t="s">
        <v>38</v>
      </c>
      <c r="N83" s="216" t="s">
        <v>38</v>
      </c>
      <c r="O83" s="216">
        <v>0</v>
      </c>
      <c r="P83" s="216" t="s">
        <v>38</v>
      </c>
      <c r="Q83" s="216" t="s">
        <v>38</v>
      </c>
      <c r="R83" s="216" t="s">
        <v>38</v>
      </c>
      <c r="S83" s="216" t="s">
        <v>38</v>
      </c>
      <c r="T83" s="216">
        <v>0</v>
      </c>
      <c r="U83" s="216" t="s">
        <v>38</v>
      </c>
      <c r="V83" s="216" t="s">
        <v>38</v>
      </c>
      <c r="W83" s="216" t="s">
        <v>38</v>
      </c>
      <c r="X83" s="216" t="s">
        <v>38</v>
      </c>
      <c r="Y83" s="216">
        <v>0</v>
      </c>
      <c r="Z83" s="216" t="s">
        <v>38</v>
      </c>
      <c r="AA83" s="216" t="s">
        <v>38</v>
      </c>
      <c r="AB83" s="216" t="s">
        <v>38</v>
      </c>
      <c r="AC83" s="216" t="s">
        <v>38</v>
      </c>
      <c r="AD83" s="216">
        <v>0</v>
      </c>
      <c r="AE83" s="216" t="s">
        <v>38</v>
      </c>
      <c r="AF83" s="216" t="s">
        <v>38</v>
      </c>
      <c r="AG83" s="216" t="s">
        <v>38</v>
      </c>
      <c r="AH83" s="216" t="s">
        <v>38</v>
      </c>
      <c r="AI83" s="216">
        <v>0</v>
      </c>
      <c r="AJ83" s="216" t="s">
        <v>38</v>
      </c>
      <c r="AK83" s="216" t="s">
        <v>38</v>
      </c>
      <c r="AL83" s="216" t="s">
        <v>38</v>
      </c>
      <c r="AM83" s="216" t="s">
        <v>38</v>
      </c>
      <c r="AN83" s="216">
        <v>0</v>
      </c>
      <c r="AO83" s="216" t="s">
        <v>38</v>
      </c>
      <c r="AP83" s="216" t="s">
        <v>38</v>
      </c>
      <c r="AQ83" s="216" t="s">
        <v>38</v>
      </c>
      <c r="AR83" s="216" t="s">
        <v>38</v>
      </c>
      <c r="AS83" s="216">
        <v>0.20793700000000001</v>
      </c>
      <c r="AT83" s="216" t="s">
        <v>38</v>
      </c>
      <c r="AU83" s="216" t="s">
        <v>38</v>
      </c>
      <c r="AV83" s="216" t="s">
        <v>38</v>
      </c>
      <c r="AW83" s="216" t="s">
        <v>38</v>
      </c>
      <c r="AX83" s="237">
        <v>1</v>
      </c>
      <c r="AY83" s="216" t="s">
        <v>38</v>
      </c>
      <c r="AZ83" s="216" t="s">
        <v>38</v>
      </c>
      <c r="BA83" s="216" t="s">
        <v>38</v>
      </c>
      <c r="BB83" s="216" t="s">
        <v>38</v>
      </c>
      <c r="BC83" s="238">
        <f t="shared" si="33"/>
        <v>0</v>
      </c>
      <c r="BD83" s="214" t="s">
        <v>38</v>
      </c>
      <c r="BE83" s="214" t="s">
        <v>38</v>
      </c>
      <c r="BF83" s="214" t="s">
        <v>38</v>
      </c>
      <c r="BG83" s="214" t="s">
        <v>38</v>
      </c>
      <c r="BH83" s="214">
        <f t="shared" si="34"/>
        <v>0</v>
      </c>
      <c r="BI83" s="216" t="s">
        <v>38</v>
      </c>
      <c r="BJ83" s="216" t="s">
        <v>38</v>
      </c>
      <c r="BK83" s="216" t="s">
        <v>38</v>
      </c>
      <c r="BL83" s="216" t="s">
        <v>38</v>
      </c>
      <c r="BM83" s="216">
        <v>0</v>
      </c>
      <c r="BN83" s="216" t="s">
        <v>38</v>
      </c>
      <c r="BO83" s="216" t="s">
        <v>38</v>
      </c>
      <c r="BP83" s="216" t="s">
        <v>38</v>
      </c>
      <c r="BQ83" s="216" t="s">
        <v>38</v>
      </c>
      <c r="BR83" s="216">
        <v>0</v>
      </c>
      <c r="BS83" s="216" t="s">
        <v>38</v>
      </c>
      <c r="BT83" s="216" t="s">
        <v>38</v>
      </c>
      <c r="BU83" s="216" t="s">
        <v>38</v>
      </c>
      <c r="BV83" s="216" t="s">
        <v>38</v>
      </c>
      <c r="BW83" s="216">
        <v>0</v>
      </c>
      <c r="BX83" s="216" t="s">
        <v>38</v>
      </c>
      <c r="BY83" s="216" t="s">
        <v>38</v>
      </c>
      <c r="BZ83" s="216" t="s">
        <v>38</v>
      </c>
      <c r="CA83" s="216" t="s">
        <v>38</v>
      </c>
      <c r="CB83" s="216">
        <v>0</v>
      </c>
      <c r="CC83" s="216" t="s">
        <v>38</v>
      </c>
      <c r="CD83" s="216" t="s">
        <v>38</v>
      </c>
      <c r="CE83" s="216" t="s">
        <v>38</v>
      </c>
      <c r="CF83" s="216" t="s">
        <v>38</v>
      </c>
      <c r="CG83" s="216">
        <v>0</v>
      </c>
      <c r="CH83" s="216" t="s">
        <v>38</v>
      </c>
      <c r="CI83" s="216" t="s">
        <v>38</v>
      </c>
      <c r="CJ83" s="216" t="s">
        <v>38</v>
      </c>
      <c r="CK83" s="216" t="s">
        <v>38</v>
      </c>
      <c r="CL83" s="216">
        <v>0</v>
      </c>
      <c r="CM83" s="216" t="s">
        <v>38</v>
      </c>
      <c r="CN83" s="216" t="s">
        <v>38</v>
      </c>
      <c r="CO83" s="216" t="s">
        <v>38</v>
      </c>
      <c r="CP83" s="216" t="s">
        <v>38</v>
      </c>
      <c r="CQ83" s="214">
        <v>0</v>
      </c>
      <c r="CR83" s="214" t="s">
        <v>38</v>
      </c>
      <c r="CS83" s="214" t="s">
        <v>38</v>
      </c>
      <c r="CT83" s="214" t="s">
        <v>38</v>
      </c>
      <c r="CU83" s="214" t="s">
        <v>38</v>
      </c>
      <c r="CV83" s="214">
        <v>0</v>
      </c>
      <c r="CW83" s="216" t="s">
        <v>38</v>
      </c>
      <c r="CX83" s="216" t="s">
        <v>38</v>
      </c>
      <c r="CY83" s="216" t="s">
        <v>38</v>
      </c>
      <c r="CZ83" s="216">
        <f t="shared" si="41"/>
        <v>0</v>
      </c>
      <c r="DA83" s="239">
        <v>0</v>
      </c>
      <c r="DB83" s="216" t="s">
        <v>38</v>
      </c>
      <c r="DC83" s="228" t="s">
        <v>38</v>
      </c>
      <c r="DD83" s="240">
        <f>'12 освоение'!AI80</f>
        <v>0</v>
      </c>
    </row>
    <row r="84" spans="1:108">
      <c r="A84" s="176" t="str">
        <f>'12 освоение'!A81</f>
        <v>1.7.2.</v>
      </c>
      <c r="B84" s="175" t="str">
        <f>'12 освоение'!B81</f>
        <v>Строительство плавучей насосной водозабора п. Светлый</v>
      </c>
      <c r="C84" s="176" t="str">
        <f>'12 освоение'!C81</f>
        <v>L_2021-В</v>
      </c>
      <c r="D84" s="216" t="s">
        <v>38</v>
      </c>
      <c r="E84" s="158">
        <f t="shared" si="31"/>
        <v>0</v>
      </c>
      <c r="F84" s="216" t="s">
        <v>38</v>
      </c>
      <c r="G84" s="216" t="s">
        <v>38</v>
      </c>
      <c r="H84" s="216" t="s">
        <v>38</v>
      </c>
      <c r="I84" s="216" t="s">
        <v>38</v>
      </c>
      <c r="J84" s="214">
        <f t="shared" si="32"/>
        <v>0</v>
      </c>
      <c r="K84" s="216" t="s">
        <v>38</v>
      </c>
      <c r="L84" s="216" t="s">
        <v>38</v>
      </c>
      <c r="M84" s="216" t="s">
        <v>38</v>
      </c>
      <c r="N84" s="216" t="s">
        <v>38</v>
      </c>
      <c r="O84" s="216">
        <v>0</v>
      </c>
      <c r="P84" s="216" t="s">
        <v>38</v>
      </c>
      <c r="Q84" s="216" t="s">
        <v>38</v>
      </c>
      <c r="R84" s="216" t="s">
        <v>38</v>
      </c>
      <c r="S84" s="216" t="s">
        <v>38</v>
      </c>
      <c r="T84" s="216">
        <v>0</v>
      </c>
      <c r="U84" s="216" t="s">
        <v>38</v>
      </c>
      <c r="V84" s="216" t="s">
        <v>38</v>
      </c>
      <c r="W84" s="216" t="s">
        <v>38</v>
      </c>
      <c r="X84" s="216" t="s">
        <v>38</v>
      </c>
      <c r="Y84" s="216">
        <v>0</v>
      </c>
      <c r="Z84" s="216" t="s">
        <v>38</v>
      </c>
      <c r="AA84" s="216" t="s">
        <v>38</v>
      </c>
      <c r="AB84" s="216" t="s">
        <v>38</v>
      </c>
      <c r="AC84" s="216" t="s">
        <v>38</v>
      </c>
      <c r="AD84" s="216">
        <v>0</v>
      </c>
      <c r="AE84" s="216" t="s">
        <v>38</v>
      </c>
      <c r="AF84" s="216" t="s">
        <v>38</v>
      </c>
      <c r="AG84" s="216" t="s">
        <v>38</v>
      </c>
      <c r="AH84" s="216" t="s">
        <v>38</v>
      </c>
      <c r="AI84" s="216">
        <v>0</v>
      </c>
      <c r="AJ84" s="216" t="s">
        <v>38</v>
      </c>
      <c r="AK84" s="216" t="s">
        <v>38</v>
      </c>
      <c r="AL84" s="216" t="s">
        <v>38</v>
      </c>
      <c r="AM84" s="216" t="s">
        <v>38</v>
      </c>
      <c r="AN84" s="216">
        <v>0</v>
      </c>
      <c r="AO84" s="216" t="s">
        <v>38</v>
      </c>
      <c r="AP84" s="216" t="s">
        <v>38</v>
      </c>
      <c r="AQ84" s="216" t="s">
        <v>38</v>
      </c>
      <c r="AR84" s="216" t="s">
        <v>38</v>
      </c>
      <c r="AS84" s="216">
        <v>0</v>
      </c>
      <c r="AT84" s="216" t="s">
        <v>38</v>
      </c>
      <c r="AU84" s="216" t="s">
        <v>38</v>
      </c>
      <c r="AV84" s="216" t="s">
        <v>38</v>
      </c>
      <c r="AW84" s="216" t="s">
        <v>38</v>
      </c>
      <c r="AX84" s="237">
        <v>0</v>
      </c>
      <c r="AY84" s="216" t="s">
        <v>38</v>
      </c>
      <c r="AZ84" s="216" t="s">
        <v>38</v>
      </c>
      <c r="BA84" s="216" t="s">
        <v>38</v>
      </c>
      <c r="BB84" s="216" t="s">
        <v>38</v>
      </c>
      <c r="BC84" s="238">
        <f t="shared" si="33"/>
        <v>0</v>
      </c>
      <c r="BD84" s="214" t="s">
        <v>38</v>
      </c>
      <c r="BE84" s="214" t="s">
        <v>38</v>
      </c>
      <c r="BF84" s="214" t="s">
        <v>38</v>
      </c>
      <c r="BG84" s="214" t="s">
        <v>38</v>
      </c>
      <c r="BH84" s="214">
        <f t="shared" si="34"/>
        <v>0</v>
      </c>
      <c r="BI84" s="216" t="s">
        <v>38</v>
      </c>
      <c r="BJ84" s="216" t="s">
        <v>38</v>
      </c>
      <c r="BK84" s="216" t="s">
        <v>38</v>
      </c>
      <c r="BL84" s="216" t="s">
        <v>38</v>
      </c>
      <c r="BM84" s="216">
        <v>0</v>
      </c>
      <c r="BN84" s="216" t="s">
        <v>38</v>
      </c>
      <c r="BO84" s="216" t="s">
        <v>38</v>
      </c>
      <c r="BP84" s="216" t="s">
        <v>38</v>
      </c>
      <c r="BQ84" s="216" t="s">
        <v>38</v>
      </c>
      <c r="BR84" s="216">
        <v>0</v>
      </c>
      <c r="BS84" s="216" t="s">
        <v>38</v>
      </c>
      <c r="BT84" s="216" t="s">
        <v>38</v>
      </c>
      <c r="BU84" s="216" t="s">
        <v>38</v>
      </c>
      <c r="BV84" s="216" t="s">
        <v>38</v>
      </c>
      <c r="BW84" s="216">
        <v>0</v>
      </c>
      <c r="BX84" s="216" t="s">
        <v>38</v>
      </c>
      <c r="BY84" s="216" t="s">
        <v>38</v>
      </c>
      <c r="BZ84" s="216" t="s">
        <v>38</v>
      </c>
      <c r="CA84" s="216" t="s">
        <v>38</v>
      </c>
      <c r="CB84" s="216">
        <v>0</v>
      </c>
      <c r="CC84" s="216" t="s">
        <v>38</v>
      </c>
      <c r="CD84" s="216" t="s">
        <v>38</v>
      </c>
      <c r="CE84" s="216" t="s">
        <v>38</v>
      </c>
      <c r="CF84" s="216" t="s">
        <v>38</v>
      </c>
      <c r="CG84" s="216">
        <v>0</v>
      </c>
      <c r="CH84" s="216" t="s">
        <v>38</v>
      </c>
      <c r="CI84" s="216" t="s">
        <v>38</v>
      </c>
      <c r="CJ84" s="216" t="s">
        <v>38</v>
      </c>
      <c r="CK84" s="216" t="s">
        <v>38</v>
      </c>
      <c r="CL84" s="216">
        <v>0</v>
      </c>
      <c r="CM84" s="216" t="s">
        <v>38</v>
      </c>
      <c r="CN84" s="216" t="s">
        <v>38</v>
      </c>
      <c r="CO84" s="216" t="s">
        <v>38</v>
      </c>
      <c r="CP84" s="216" t="s">
        <v>38</v>
      </c>
      <c r="CQ84" s="216">
        <v>0</v>
      </c>
      <c r="CR84" s="216" t="s">
        <v>38</v>
      </c>
      <c r="CS84" s="216" t="s">
        <v>38</v>
      </c>
      <c r="CT84" s="216" t="s">
        <v>38</v>
      </c>
      <c r="CU84" s="216" t="s">
        <v>38</v>
      </c>
      <c r="CV84" s="216">
        <v>0</v>
      </c>
      <c r="CW84" s="216" t="s">
        <v>38</v>
      </c>
      <c r="CX84" s="216" t="s">
        <v>38</v>
      </c>
      <c r="CY84" s="216" t="s">
        <v>38</v>
      </c>
      <c r="CZ84" s="216">
        <f>O52-BM84</f>
        <v>0</v>
      </c>
      <c r="DA84" s="239">
        <v>0</v>
      </c>
      <c r="DB84" s="216" t="s">
        <v>38</v>
      </c>
      <c r="DC84" s="228" t="s">
        <v>38</v>
      </c>
      <c r="DD84" s="240">
        <f>'12 освоение'!AI81</f>
        <v>0</v>
      </c>
    </row>
  </sheetData>
  <mergeCells count="39">
    <mergeCell ref="CZ19:DA19"/>
    <mergeCell ref="DB19:DC19"/>
    <mergeCell ref="BC19:BK19"/>
    <mergeCell ref="BM19:BU19"/>
    <mergeCell ref="BW19:CE19"/>
    <mergeCell ref="CG19:CO19"/>
    <mergeCell ref="CQ19:CY19"/>
    <mergeCell ref="BB16:DC16"/>
    <mergeCell ref="DD16:DD20"/>
    <mergeCell ref="D17:BA17"/>
    <mergeCell ref="BB17:CY17"/>
    <mergeCell ref="CZ17:DC18"/>
    <mergeCell ref="D18:M18"/>
    <mergeCell ref="N18:W18"/>
    <mergeCell ref="X18:AG18"/>
    <mergeCell ref="AH18:AQ18"/>
    <mergeCell ref="AR18:BA18"/>
    <mergeCell ref="BB18:BK18"/>
    <mergeCell ref="BL18:BU18"/>
    <mergeCell ref="BV18:CE18"/>
    <mergeCell ref="CF18:CO18"/>
    <mergeCell ref="CP18:CY18"/>
    <mergeCell ref="E19:M19"/>
    <mergeCell ref="A12:BA12"/>
    <mergeCell ref="A13:BA13"/>
    <mergeCell ref="A15:BA15"/>
    <mergeCell ref="A16:A20"/>
    <mergeCell ref="B16:B20"/>
    <mergeCell ref="C16:C20"/>
    <mergeCell ref="D16:BA16"/>
    <mergeCell ref="O19:W19"/>
    <mergeCell ref="Y19:AG19"/>
    <mergeCell ref="AI19:AQ19"/>
    <mergeCell ref="AS19:BA19"/>
    <mergeCell ref="A4:BA4"/>
    <mergeCell ref="A6:BA6"/>
    <mergeCell ref="A7:BA7"/>
    <mergeCell ref="A9:BA9"/>
    <mergeCell ref="A10:BA10"/>
  </mergeCells>
  <pageMargins left="0.78740157480314954" right="0.39370078740157477" top="0.78740157480314954" bottom="0.78740157480314954" header="0.51181102362204722" footer="0.51181102362204722"/>
  <pageSetup paperSize="9" scale="10" orientation="portrait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BB84"/>
  <sheetViews>
    <sheetView zoomScale="80" workbookViewId="0">
      <selection activeCell="AQ74" sqref="AQ74"/>
    </sheetView>
  </sheetViews>
  <sheetFormatPr defaultColWidth="9" defaultRowHeight="11.25"/>
  <cols>
    <col min="1" max="1" width="7.25" style="241" customWidth="1"/>
    <col min="2" max="2" width="38.5" style="241" customWidth="1"/>
    <col min="3" max="3" width="15.375" style="241" customWidth="1"/>
    <col min="4" max="5" width="5.625" style="241" customWidth="1"/>
    <col min="6" max="7" width="6.625" style="241" customWidth="1"/>
    <col min="8" max="8" width="7.25" style="241" customWidth="1"/>
    <col min="9" max="10" width="5.625" style="241" customWidth="1"/>
    <col min="11" max="12" width="6.625" style="241" customWidth="1"/>
    <col min="13" max="13" width="6.875" style="241" customWidth="1"/>
    <col min="14" max="15" width="5.625" style="241" customWidth="1"/>
    <col min="16" max="17" width="6.625" style="241" customWidth="1"/>
    <col min="18" max="18" width="7.5" style="241" customWidth="1"/>
    <col min="19" max="20" width="5.625" style="241" customWidth="1"/>
    <col min="21" max="22" width="6.625" style="241" customWidth="1"/>
    <col min="23" max="23" width="11.25" style="241" customWidth="1"/>
    <col min="24" max="25" width="5.625" style="241" customWidth="1"/>
    <col min="26" max="27" width="6.625" style="241" customWidth="1"/>
    <col min="28" max="28" width="11.75" style="241" customWidth="1"/>
    <col min="29" max="30" width="5.625" style="241" customWidth="1"/>
    <col min="31" max="32" width="6.625" style="241" customWidth="1"/>
    <col min="33" max="33" width="9.25" style="241" customWidth="1"/>
    <col min="34" max="35" width="5.625" style="241" customWidth="1"/>
    <col min="36" max="37" width="6.625" style="241" customWidth="1"/>
    <col min="38" max="38" width="10.625" style="241" customWidth="1"/>
    <col min="39" max="40" width="7.125" style="241" customWidth="1"/>
    <col min="41" max="41" width="6.25" style="241" customWidth="1"/>
    <col min="42" max="42" width="6" style="241" customWidth="1"/>
    <col min="43" max="43" width="11.125" style="241" customWidth="1"/>
    <col min="44" max="44" width="6" style="241" customWidth="1"/>
    <col min="45" max="45" width="6.5" style="241" customWidth="1"/>
    <col min="46" max="46" width="6.875" style="241" customWidth="1"/>
    <col min="47" max="47" width="6.625" style="241" customWidth="1"/>
    <col min="48" max="48" width="9.75" style="241" customWidth="1"/>
    <col min="49" max="49" width="8.75" style="241" customWidth="1"/>
    <col min="50" max="50" width="5.625" style="241" customWidth="1"/>
    <col min="51" max="52" width="6.625" style="241" customWidth="1"/>
    <col min="53" max="53" width="11.375" style="241" customWidth="1"/>
    <col min="54" max="54" width="52.375" style="241" customWidth="1"/>
    <col min="55" max="16384" width="9" style="241"/>
  </cols>
  <sheetData>
    <row r="1" spans="1:54">
      <c r="A1" s="105"/>
      <c r="B1" s="105"/>
      <c r="C1" s="105"/>
      <c r="D1" s="105"/>
      <c r="E1" s="105"/>
      <c r="F1" s="105"/>
      <c r="G1" s="105"/>
      <c r="H1" s="1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242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242" t="s">
        <v>228</v>
      </c>
    </row>
    <row r="2" spans="1:54">
      <c r="A2" s="105"/>
      <c r="B2" s="105"/>
      <c r="C2" s="105"/>
      <c r="D2" s="105"/>
      <c r="E2" s="105"/>
      <c r="F2" s="105"/>
      <c r="G2" s="105"/>
      <c r="H2" s="1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243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243" t="s">
        <v>1</v>
      </c>
    </row>
    <row r="3" spans="1:54">
      <c r="A3" s="105"/>
      <c r="B3" s="105"/>
      <c r="C3" s="105"/>
      <c r="D3" s="105"/>
      <c r="E3" s="105"/>
      <c r="F3" s="105"/>
      <c r="G3" s="105"/>
      <c r="H3" s="1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243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243" t="s">
        <v>2</v>
      </c>
    </row>
    <row r="4" spans="1:54">
      <c r="A4" s="451" t="str">
        <f>'11 финансирование источники '!A4:W4</f>
        <v>Год раскрытия информации: 2024 год</v>
      </c>
      <c r="B4" s="451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51"/>
      <c r="O4" s="451"/>
      <c r="P4" s="451"/>
      <c r="Q4" s="451"/>
      <c r="R4" s="451"/>
      <c r="S4" s="451"/>
      <c r="T4" s="451"/>
      <c r="U4" s="451"/>
      <c r="V4" s="451"/>
      <c r="W4" s="451"/>
      <c r="X4" s="451"/>
      <c r="Y4" s="451"/>
      <c r="Z4" s="451"/>
      <c r="AA4" s="451"/>
      <c r="AB4" s="451"/>
      <c r="AC4" s="451"/>
      <c r="AD4" s="451"/>
      <c r="AE4" s="451"/>
      <c r="AF4" s="451"/>
      <c r="AG4" s="451"/>
      <c r="AH4" s="451"/>
      <c r="AI4" s="451"/>
      <c r="AJ4" s="451"/>
      <c r="AK4" s="451"/>
      <c r="AL4" s="451"/>
      <c r="AM4" s="451"/>
      <c r="AN4" s="451"/>
      <c r="AO4" s="451"/>
      <c r="AP4" s="451"/>
      <c r="AQ4" s="451"/>
      <c r="AR4" s="451"/>
      <c r="AS4" s="451"/>
      <c r="AT4" s="451"/>
      <c r="AU4" s="451"/>
      <c r="AV4" s="451"/>
      <c r="AW4" s="451"/>
      <c r="AX4" s="451"/>
      <c r="AY4" s="451"/>
      <c r="AZ4" s="451"/>
      <c r="BA4" s="451"/>
      <c r="BB4" s="451"/>
    </row>
    <row r="5" spans="1:5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</row>
    <row r="6" spans="1:54">
      <c r="A6" s="452" t="str">
        <f>'11 финансирование источники '!A6:W6</f>
        <v>Отчет за 2024 год</v>
      </c>
      <c r="B6" s="452"/>
      <c r="C6" s="452"/>
      <c r="D6" s="452"/>
      <c r="E6" s="452"/>
      <c r="F6" s="452"/>
      <c r="G6" s="452"/>
      <c r="H6" s="452"/>
      <c r="I6" s="452"/>
      <c r="J6" s="452"/>
      <c r="K6" s="452"/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2"/>
      <c r="X6" s="452"/>
      <c r="Y6" s="452"/>
      <c r="Z6" s="452"/>
      <c r="AA6" s="452"/>
      <c r="AB6" s="452"/>
      <c r="AC6" s="452"/>
      <c r="AD6" s="452"/>
      <c r="AE6" s="452"/>
      <c r="AF6" s="452"/>
      <c r="AG6" s="452"/>
      <c r="AH6" s="452"/>
      <c r="AI6" s="452"/>
      <c r="AJ6" s="452"/>
      <c r="AK6" s="452"/>
      <c r="AL6" s="452"/>
      <c r="AM6" s="452"/>
      <c r="AN6" s="452"/>
      <c r="AO6" s="452"/>
      <c r="AP6" s="452"/>
      <c r="AQ6" s="452"/>
      <c r="AR6" s="452"/>
      <c r="AS6" s="452"/>
      <c r="AT6" s="452"/>
      <c r="AU6" s="452"/>
      <c r="AV6" s="452"/>
      <c r="AW6" s="452"/>
      <c r="AX6" s="452"/>
      <c r="AY6" s="452"/>
      <c r="AZ6" s="452"/>
      <c r="BA6" s="452"/>
      <c r="BB6" s="452"/>
    </row>
    <row r="7" spans="1:54">
      <c r="A7" s="472" t="s">
        <v>5</v>
      </c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2"/>
      <c r="V7" s="472"/>
      <c r="W7" s="472"/>
      <c r="X7" s="472"/>
      <c r="Y7" s="472"/>
      <c r="Z7" s="472"/>
      <c r="AA7" s="472"/>
      <c r="AB7" s="472"/>
      <c r="AC7" s="472"/>
      <c r="AD7" s="472"/>
      <c r="AE7" s="472"/>
      <c r="AF7" s="472"/>
      <c r="AG7" s="472"/>
      <c r="AH7" s="472"/>
      <c r="AI7" s="472"/>
      <c r="AJ7" s="472"/>
      <c r="AK7" s="472"/>
      <c r="AL7" s="472"/>
      <c r="AM7" s="472"/>
      <c r="AN7" s="472"/>
      <c r="AO7" s="472"/>
      <c r="AP7" s="472"/>
      <c r="AQ7" s="472"/>
      <c r="AR7" s="472"/>
      <c r="AS7" s="472"/>
      <c r="AT7" s="472"/>
      <c r="AU7" s="472"/>
      <c r="AV7" s="472"/>
      <c r="AW7" s="472"/>
      <c r="AX7" s="472"/>
      <c r="AY7" s="472"/>
      <c r="AZ7" s="472"/>
      <c r="BA7" s="472"/>
      <c r="BB7" s="472"/>
    </row>
    <row r="8" spans="1:54">
      <c r="A8" s="108"/>
      <c r="B8" s="108"/>
      <c r="C8" s="108"/>
      <c r="D8" s="108"/>
      <c r="E8" s="108"/>
      <c r="F8" s="108"/>
      <c r="G8" s="108"/>
      <c r="H8" s="244"/>
      <c r="I8" s="108"/>
      <c r="J8" s="108"/>
      <c r="K8" s="108"/>
      <c r="L8" s="108"/>
      <c r="M8" s="108"/>
      <c r="N8" s="108"/>
      <c r="O8" s="108"/>
      <c r="P8" s="108"/>
      <c r="Q8" s="108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</row>
    <row r="9" spans="1:54">
      <c r="A9" s="473" t="str">
        <f>'14 принятие ОС'!A9:BA9</f>
        <v>Акционерное общество "Вилюйская ГЭС-3" (АО "Вилюйская ГЭС-3")</v>
      </c>
      <c r="B9" s="473"/>
      <c r="C9" s="473"/>
      <c r="D9" s="473"/>
      <c r="E9" s="473"/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473"/>
      <c r="R9" s="473"/>
      <c r="S9" s="473"/>
      <c r="T9" s="473"/>
      <c r="U9" s="473"/>
      <c r="V9" s="473"/>
      <c r="W9" s="473"/>
      <c r="X9" s="473"/>
      <c r="Y9" s="473"/>
      <c r="Z9" s="473"/>
      <c r="AA9" s="473"/>
      <c r="AB9" s="473"/>
      <c r="AC9" s="473"/>
      <c r="AD9" s="473"/>
      <c r="AE9" s="473"/>
      <c r="AF9" s="473"/>
      <c r="AG9" s="473"/>
      <c r="AH9" s="473"/>
      <c r="AI9" s="473"/>
      <c r="AJ9" s="473"/>
      <c r="AK9" s="473"/>
      <c r="AL9" s="473"/>
      <c r="AM9" s="473"/>
      <c r="AN9" s="473"/>
      <c r="AO9" s="473"/>
      <c r="AP9" s="473"/>
      <c r="AQ9" s="473"/>
      <c r="AR9" s="473"/>
      <c r="AS9" s="473"/>
      <c r="AT9" s="473"/>
      <c r="AU9" s="473"/>
      <c r="AV9" s="473"/>
      <c r="AW9" s="473"/>
      <c r="AX9" s="473"/>
      <c r="AY9" s="473"/>
      <c r="AZ9" s="473"/>
      <c r="BA9" s="473"/>
      <c r="BB9" s="473"/>
    </row>
    <row r="10" spans="1:54">
      <c r="A10" s="474" t="s">
        <v>7</v>
      </c>
      <c r="B10" s="474"/>
      <c r="C10" s="474"/>
      <c r="D10" s="474"/>
      <c r="E10" s="474"/>
      <c r="F10" s="474"/>
      <c r="G10" s="474"/>
      <c r="H10" s="474"/>
      <c r="I10" s="474"/>
      <c r="J10" s="474"/>
      <c r="K10" s="474"/>
      <c r="L10" s="474"/>
      <c r="M10" s="474"/>
      <c r="N10" s="474"/>
      <c r="O10" s="474"/>
      <c r="P10" s="474"/>
      <c r="Q10" s="474"/>
      <c r="R10" s="474"/>
      <c r="S10" s="474"/>
      <c r="T10" s="474"/>
      <c r="U10" s="474"/>
      <c r="V10" s="474"/>
      <c r="W10" s="474"/>
      <c r="X10" s="474"/>
      <c r="Y10" s="474"/>
      <c r="Z10" s="474"/>
      <c r="AA10" s="474"/>
      <c r="AB10" s="474"/>
      <c r="AC10" s="474"/>
      <c r="AD10" s="474"/>
      <c r="AE10" s="474"/>
      <c r="AF10" s="474"/>
      <c r="AG10" s="474"/>
      <c r="AH10" s="474"/>
      <c r="AI10" s="474"/>
      <c r="AJ10" s="474"/>
      <c r="AK10" s="474"/>
      <c r="AL10" s="474"/>
      <c r="AM10" s="474"/>
      <c r="AN10" s="474"/>
      <c r="AO10" s="474"/>
      <c r="AP10" s="474"/>
      <c r="AQ10" s="474"/>
      <c r="AR10" s="474"/>
      <c r="AS10" s="474"/>
      <c r="AT10" s="474"/>
      <c r="AU10" s="474"/>
      <c r="AV10" s="474"/>
      <c r="AW10" s="474"/>
      <c r="AX10" s="474"/>
      <c r="AY10" s="474"/>
      <c r="AZ10" s="474"/>
      <c r="BA10" s="474"/>
      <c r="BB10" s="474"/>
    </row>
    <row r="11" spans="1:54">
      <c r="A11" s="110"/>
      <c r="B11" s="110"/>
      <c r="C11" s="110"/>
      <c r="D11" s="110"/>
      <c r="E11" s="110"/>
      <c r="F11" s="110"/>
      <c r="G11" s="110"/>
      <c r="H11" s="245"/>
      <c r="I11" s="110"/>
      <c r="J11" s="110"/>
      <c r="K11" s="110"/>
      <c r="L11" s="110"/>
      <c r="M11" s="110"/>
      <c r="N11" s="110"/>
      <c r="O11" s="110"/>
      <c r="P11" s="110"/>
      <c r="Q11" s="110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</row>
    <row r="12" spans="1:54">
      <c r="A12" s="473" t="str">
        <f>'10 финансирование '!A12:X12</f>
        <v>на период 2024 год</v>
      </c>
      <c r="B12" s="473"/>
      <c r="C12" s="473"/>
      <c r="D12" s="473"/>
      <c r="E12" s="473"/>
      <c r="F12" s="473"/>
      <c r="G12" s="473"/>
      <c r="H12" s="473"/>
      <c r="I12" s="473"/>
      <c r="J12" s="473"/>
      <c r="K12" s="473"/>
      <c r="L12" s="473"/>
      <c r="M12" s="473"/>
      <c r="N12" s="473"/>
      <c r="O12" s="473"/>
      <c r="P12" s="473"/>
      <c r="Q12" s="473"/>
      <c r="R12" s="473"/>
      <c r="S12" s="473"/>
      <c r="T12" s="473"/>
      <c r="U12" s="473"/>
      <c r="V12" s="473"/>
      <c r="W12" s="473"/>
      <c r="X12" s="473"/>
      <c r="Y12" s="473"/>
      <c r="Z12" s="473"/>
      <c r="AA12" s="473"/>
      <c r="AB12" s="473"/>
      <c r="AC12" s="473"/>
      <c r="AD12" s="473"/>
      <c r="AE12" s="473"/>
      <c r="AF12" s="473"/>
      <c r="AG12" s="473"/>
      <c r="AH12" s="473"/>
      <c r="AI12" s="473"/>
      <c r="AJ12" s="473"/>
      <c r="AK12" s="473"/>
      <c r="AL12" s="473"/>
      <c r="AM12" s="473"/>
      <c r="AN12" s="473"/>
      <c r="AO12" s="473"/>
      <c r="AP12" s="473"/>
      <c r="AQ12" s="473"/>
      <c r="AR12" s="473"/>
      <c r="AS12" s="473"/>
      <c r="AT12" s="473"/>
      <c r="AU12" s="473"/>
      <c r="AV12" s="473"/>
      <c r="AW12" s="473"/>
      <c r="AX12" s="473"/>
      <c r="AY12" s="473"/>
      <c r="AZ12" s="473"/>
      <c r="BA12" s="473"/>
      <c r="BB12" s="473"/>
    </row>
    <row r="13" spans="1:54">
      <c r="A13" s="474" t="s">
        <v>9</v>
      </c>
      <c r="B13" s="474"/>
      <c r="C13" s="474"/>
      <c r="D13" s="474"/>
      <c r="E13" s="474"/>
      <c r="F13" s="474"/>
      <c r="G13" s="474"/>
      <c r="H13" s="474"/>
      <c r="I13" s="474"/>
      <c r="J13" s="474"/>
      <c r="K13" s="474"/>
      <c r="L13" s="474"/>
      <c r="M13" s="474"/>
      <c r="N13" s="474"/>
      <c r="O13" s="474"/>
      <c r="P13" s="474"/>
      <c r="Q13" s="474"/>
      <c r="R13" s="474"/>
      <c r="S13" s="474"/>
      <c r="T13" s="474"/>
      <c r="U13" s="474"/>
      <c r="V13" s="474"/>
      <c r="W13" s="474"/>
      <c r="X13" s="474"/>
      <c r="Y13" s="474"/>
      <c r="Z13" s="474"/>
      <c r="AA13" s="474"/>
      <c r="AB13" s="474"/>
      <c r="AC13" s="474"/>
      <c r="AD13" s="474"/>
      <c r="AE13" s="474"/>
      <c r="AF13" s="474"/>
      <c r="AG13" s="474"/>
      <c r="AH13" s="474"/>
      <c r="AI13" s="474"/>
      <c r="AJ13" s="474"/>
      <c r="AK13" s="474"/>
      <c r="AL13" s="474"/>
      <c r="AM13" s="474"/>
      <c r="AN13" s="474"/>
      <c r="AO13" s="474"/>
      <c r="AP13" s="474"/>
      <c r="AQ13" s="474"/>
      <c r="AR13" s="474"/>
      <c r="AS13" s="474"/>
      <c r="AT13" s="474"/>
      <c r="AU13" s="474"/>
      <c r="AV13" s="474"/>
      <c r="AW13" s="474"/>
      <c r="AX13" s="474"/>
      <c r="AY13" s="474"/>
      <c r="AZ13" s="474"/>
      <c r="BA13" s="474"/>
      <c r="BB13" s="474"/>
    </row>
    <row r="14" spans="1:54">
      <c r="A14" s="105"/>
      <c r="B14" s="105"/>
      <c r="C14" s="105"/>
      <c r="D14" s="105"/>
      <c r="E14" s="105"/>
      <c r="F14" s="105"/>
      <c r="G14" s="105"/>
      <c r="H14" s="1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246"/>
      <c r="Y14" s="246"/>
      <c r="Z14" s="246"/>
      <c r="AA14" s="246"/>
      <c r="AB14" s="246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05"/>
      <c r="AU14" s="105"/>
      <c r="AV14" s="105"/>
      <c r="AW14" s="105"/>
      <c r="AX14" s="105"/>
      <c r="AY14" s="105"/>
      <c r="AZ14" s="105"/>
      <c r="BA14" s="105"/>
      <c r="BB14" s="105"/>
    </row>
    <row r="15" spans="1:54">
      <c r="A15" s="515" t="s">
        <v>229</v>
      </c>
      <c r="B15" s="515"/>
      <c r="C15" s="515"/>
      <c r="D15" s="515"/>
      <c r="E15" s="515"/>
      <c r="F15" s="515"/>
      <c r="G15" s="515"/>
      <c r="H15" s="515"/>
      <c r="I15" s="515"/>
      <c r="J15" s="515"/>
      <c r="K15" s="515"/>
      <c r="L15" s="515"/>
      <c r="M15" s="515"/>
      <c r="N15" s="515"/>
      <c r="O15" s="515"/>
      <c r="P15" s="515"/>
      <c r="Q15" s="515"/>
      <c r="R15" s="515"/>
      <c r="S15" s="515"/>
      <c r="T15" s="515"/>
      <c r="U15" s="515"/>
      <c r="V15" s="515"/>
      <c r="W15" s="515"/>
      <c r="X15" s="515"/>
      <c r="Y15" s="515"/>
      <c r="Z15" s="515"/>
      <c r="AA15" s="515"/>
      <c r="AB15" s="515"/>
      <c r="AC15" s="515"/>
      <c r="AD15" s="515"/>
      <c r="AE15" s="515"/>
      <c r="AF15" s="515"/>
      <c r="AG15" s="515"/>
      <c r="AH15" s="515"/>
      <c r="AI15" s="515"/>
      <c r="AJ15" s="515"/>
      <c r="AK15" s="515"/>
      <c r="AL15" s="515"/>
      <c r="AM15" s="515"/>
      <c r="AN15" s="515"/>
      <c r="AO15" s="515"/>
      <c r="AP15" s="515"/>
      <c r="AQ15" s="515"/>
      <c r="AR15" s="515"/>
      <c r="AS15" s="515"/>
      <c r="AT15" s="515"/>
      <c r="AU15" s="515"/>
      <c r="AV15" s="515"/>
      <c r="AW15" s="515"/>
      <c r="AX15" s="515"/>
      <c r="AY15" s="515"/>
      <c r="AZ15" s="515"/>
      <c r="BA15" s="515"/>
      <c r="BB15" s="515"/>
    </row>
    <row r="16" spans="1:54">
      <c r="A16" s="516" t="s">
        <v>11</v>
      </c>
      <c r="B16" s="517" t="s">
        <v>12</v>
      </c>
      <c r="C16" s="517" t="s">
        <v>13</v>
      </c>
      <c r="D16" s="518" t="s">
        <v>230</v>
      </c>
      <c r="E16" s="519"/>
      <c r="F16" s="519"/>
      <c r="G16" s="519"/>
      <c r="H16" s="519"/>
      <c r="I16" s="519"/>
      <c r="J16" s="519"/>
      <c r="K16" s="519"/>
      <c r="L16" s="519"/>
      <c r="M16" s="519"/>
      <c r="N16" s="519"/>
      <c r="O16" s="519"/>
      <c r="P16" s="519"/>
      <c r="Q16" s="519"/>
      <c r="R16" s="519"/>
      <c r="S16" s="519"/>
      <c r="T16" s="519"/>
      <c r="U16" s="519"/>
      <c r="V16" s="519"/>
      <c r="W16" s="519"/>
      <c r="X16" s="519"/>
      <c r="Y16" s="519"/>
      <c r="Z16" s="519"/>
      <c r="AA16" s="519"/>
      <c r="AB16" s="519"/>
      <c r="AC16" s="519"/>
      <c r="AD16" s="519"/>
      <c r="AE16" s="519"/>
      <c r="AF16" s="519"/>
      <c r="AG16" s="519"/>
      <c r="AH16" s="519"/>
      <c r="AI16" s="519"/>
      <c r="AJ16" s="519"/>
      <c r="AK16" s="519"/>
      <c r="AL16" s="519"/>
      <c r="AM16" s="519"/>
      <c r="AN16" s="519"/>
      <c r="AO16" s="519"/>
      <c r="AP16" s="519"/>
      <c r="AQ16" s="519"/>
      <c r="AR16" s="519"/>
      <c r="AS16" s="519"/>
      <c r="AT16" s="519"/>
      <c r="AU16" s="519"/>
      <c r="AV16" s="519"/>
      <c r="AW16" s="519"/>
      <c r="AX16" s="519"/>
      <c r="AY16" s="519"/>
      <c r="AZ16" s="519"/>
      <c r="BA16" s="520"/>
      <c r="BB16" s="524" t="s">
        <v>211</v>
      </c>
    </row>
    <row r="17" spans="1:54">
      <c r="A17" s="516"/>
      <c r="B17" s="517"/>
      <c r="C17" s="517"/>
      <c r="D17" s="521"/>
      <c r="E17" s="522"/>
      <c r="F17" s="522"/>
      <c r="G17" s="522"/>
      <c r="H17" s="522"/>
      <c r="I17" s="522"/>
      <c r="J17" s="522"/>
      <c r="K17" s="522"/>
      <c r="L17" s="522"/>
      <c r="M17" s="522"/>
      <c r="N17" s="522"/>
      <c r="O17" s="522"/>
      <c r="P17" s="522"/>
      <c r="Q17" s="522"/>
      <c r="R17" s="522"/>
      <c r="S17" s="522"/>
      <c r="T17" s="522"/>
      <c r="U17" s="522"/>
      <c r="V17" s="522"/>
      <c r="W17" s="522"/>
      <c r="X17" s="522"/>
      <c r="Y17" s="522"/>
      <c r="Z17" s="522"/>
      <c r="AA17" s="522"/>
      <c r="AB17" s="522"/>
      <c r="AC17" s="522"/>
      <c r="AD17" s="522"/>
      <c r="AE17" s="522"/>
      <c r="AF17" s="522"/>
      <c r="AG17" s="522"/>
      <c r="AH17" s="522"/>
      <c r="AI17" s="522"/>
      <c r="AJ17" s="522"/>
      <c r="AK17" s="522"/>
      <c r="AL17" s="522"/>
      <c r="AM17" s="522"/>
      <c r="AN17" s="522"/>
      <c r="AO17" s="522"/>
      <c r="AP17" s="522"/>
      <c r="AQ17" s="522"/>
      <c r="AR17" s="522"/>
      <c r="AS17" s="522"/>
      <c r="AT17" s="522"/>
      <c r="AU17" s="522"/>
      <c r="AV17" s="522"/>
      <c r="AW17" s="522"/>
      <c r="AX17" s="522"/>
      <c r="AY17" s="522"/>
      <c r="AZ17" s="522"/>
      <c r="BA17" s="523"/>
      <c r="BB17" s="524"/>
    </row>
    <row r="18" spans="1:54">
      <c r="A18" s="516"/>
      <c r="B18" s="517"/>
      <c r="C18" s="517"/>
      <c r="D18" s="516" t="s">
        <v>33</v>
      </c>
      <c r="E18" s="516"/>
      <c r="F18" s="516"/>
      <c r="G18" s="516"/>
      <c r="H18" s="516"/>
      <c r="I18" s="516"/>
      <c r="J18" s="516"/>
      <c r="K18" s="516"/>
      <c r="L18" s="516"/>
      <c r="M18" s="516"/>
      <c r="N18" s="516"/>
      <c r="O18" s="516"/>
      <c r="P18" s="516"/>
      <c r="Q18" s="516"/>
      <c r="R18" s="516"/>
      <c r="S18" s="516"/>
      <c r="T18" s="516"/>
      <c r="U18" s="516"/>
      <c r="V18" s="516"/>
      <c r="W18" s="516"/>
      <c r="X18" s="516"/>
      <c r="Y18" s="516"/>
      <c r="Z18" s="516"/>
      <c r="AA18" s="516"/>
      <c r="AB18" s="516"/>
      <c r="AC18" s="516" t="s">
        <v>34</v>
      </c>
      <c r="AD18" s="516"/>
      <c r="AE18" s="516"/>
      <c r="AF18" s="516"/>
      <c r="AG18" s="516"/>
      <c r="AH18" s="516"/>
      <c r="AI18" s="516"/>
      <c r="AJ18" s="516"/>
      <c r="AK18" s="516"/>
      <c r="AL18" s="516"/>
      <c r="AM18" s="516"/>
      <c r="AN18" s="516"/>
      <c r="AO18" s="516"/>
      <c r="AP18" s="516"/>
      <c r="AQ18" s="516"/>
      <c r="AR18" s="516"/>
      <c r="AS18" s="516"/>
      <c r="AT18" s="516"/>
      <c r="AU18" s="516"/>
      <c r="AV18" s="516"/>
      <c r="AW18" s="516"/>
      <c r="AX18" s="516"/>
      <c r="AY18" s="516"/>
      <c r="AZ18" s="516"/>
      <c r="BA18" s="516"/>
      <c r="BB18" s="524"/>
    </row>
    <row r="19" spans="1:54">
      <c r="A19" s="516"/>
      <c r="B19" s="517"/>
      <c r="C19" s="517"/>
      <c r="D19" s="516" t="s">
        <v>231</v>
      </c>
      <c r="E19" s="516"/>
      <c r="F19" s="516"/>
      <c r="G19" s="516"/>
      <c r="H19" s="516"/>
      <c r="I19" s="516" t="s">
        <v>24</v>
      </c>
      <c r="J19" s="516"/>
      <c r="K19" s="516"/>
      <c r="L19" s="516"/>
      <c r="M19" s="516"/>
      <c r="N19" s="516" t="s">
        <v>25</v>
      </c>
      <c r="O19" s="516"/>
      <c r="P19" s="516"/>
      <c r="Q19" s="516"/>
      <c r="R19" s="516"/>
      <c r="S19" s="516" t="s">
        <v>26</v>
      </c>
      <c r="T19" s="516"/>
      <c r="U19" s="516"/>
      <c r="V19" s="516"/>
      <c r="W19" s="516"/>
      <c r="X19" s="516" t="s">
        <v>27</v>
      </c>
      <c r="Y19" s="516"/>
      <c r="Z19" s="516"/>
      <c r="AA19" s="516"/>
      <c r="AB19" s="516"/>
      <c r="AC19" s="516" t="s">
        <v>23</v>
      </c>
      <c r="AD19" s="516"/>
      <c r="AE19" s="516"/>
      <c r="AF19" s="516"/>
      <c r="AG19" s="516"/>
      <c r="AH19" s="516" t="s">
        <v>24</v>
      </c>
      <c r="AI19" s="516"/>
      <c r="AJ19" s="516"/>
      <c r="AK19" s="516"/>
      <c r="AL19" s="516"/>
      <c r="AM19" s="516" t="s">
        <v>25</v>
      </c>
      <c r="AN19" s="516"/>
      <c r="AO19" s="516"/>
      <c r="AP19" s="516"/>
      <c r="AQ19" s="516"/>
      <c r="AR19" s="516" t="s">
        <v>26</v>
      </c>
      <c r="AS19" s="516"/>
      <c r="AT19" s="516"/>
      <c r="AU19" s="516"/>
      <c r="AV19" s="516"/>
      <c r="AW19" s="516" t="s">
        <v>27</v>
      </c>
      <c r="AX19" s="516"/>
      <c r="AY19" s="516"/>
      <c r="AZ19" s="516"/>
      <c r="BA19" s="516"/>
      <c r="BB19" s="524"/>
    </row>
    <row r="20" spans="1:54" ht="71.25" customHeight="1">
      <c r="A20" s="516"/>
      <c r="B20" s="517"/>
      <c r="C20" s="517"/>
      <c r="D20" s="247" t="s">
        <v>220</v>
      </c>
      <c r="E20" s="247" t="s">
        <v>232</v>
      </c>
      <c r="F20" s="248" t="s">
        <v>233</v>
      </c>
      <c r="G20" s="247" t="s">
        <v>217</v>
      </c>
      <c r="H20" s="247" t="s">
        <v>234</v>
      </c>
      <c r="I20" s="247" t="s">
        <v>220</v>
      </c>
      <c r="J20" s="247" t="s">
        <v>232</v>
      </c>
      <c r="K20" s="248" t="s">
        <v>233</v>
      </c>
      <c r="L20" s="247" t="s">
        <v>217</v>
      </c>
      <c r="M20" s="247" t="s">
        <v>234</v>
      </c>
      <c r="N20" s="247" t="s">
        <v>220</v>
      </c>
      <c r="O20" s="247" t="s">
        <v>232</v>
      </c>
      <c r="P20" s="248" t="s">
        <v>233</v>
      </c>
      <c r="Q20" s="247" t="s">
        <v>217</v>
      </c>
      <c r="R20" s="247" t="s">
        <v>234</v>
      </c>
      <c r="S20" s="247" t="s">
        <v>220</v>
      </c>
      <c r="T20" s="247" t="s">
        <v>232</v>
      </c>
      <c r="U20" s="248" t="s">
        <v>233</v>
      </c>
      <c r="V20" s="247" t="s">
        <v>217</v>
      </c>
      <c r="W20" s="247" t="s">
        <v>234</v>
      </c>
      <c r="X20" s="247" t="s">
        <v>220</v>
      </c>
      <c r="Y20" s="247" t="s">
        <v>232</v>
      </c>
      <c r="Z20" s="248" t="s">
        <v>233</v>
      </c>
      <c r="AA20" s="247" t="s">
        <v>217</v>
      </c>
      <c r="AB20" s="247" t="s">
        <v>234</v>
      </c>
      <c r="AC20" s="247" t="s">
        <v>220</v>
      </c>
      <c r="AD20" s="247" t="s">
        <v>232</v>
      </c>
      <c r="AE20" s="248" t="s">
        <v>233</v>
      </c>
      <c r="AF20" s="247" t="s">
        <v>217</v>
      </c>
      <c r="AG20" s="247" t="s">
        <v>234</v>
      </c>
      <c r="AH20" s="247" t="s">
        <v>220</v>
      </c>
      <c r="AI20" s="247" t="s">
        <v>232</v>
      </c>
      <c r="AJ20" s="248" t="s">
        <v>233</v>
      </c>
      <c r="AK20" s="247" t="s">
        <v>217</v>
      </c>
      <c r="AL20" s="247" t="s">
        <v>234</v>
      </c>
      <c r="AM20" s="247" t="s">
        <v>220</v>
      </c>
      <c r="AN20" s="247" t="s">
        <v>232</v>
      </c>
      <c r="AO20" s="248" t="s">
        <v>233</v>
      </c>
      <c r="AP20" s="247" t="s">
        <v>217</v>
      </c>
      <c r="AQ20" s="247" t="s">
        <v>234</v>
      </c>
      <c r="AR20" s="247" t="s">
        <v>220</v>
      </c>
      <c r="AS20" s="247" t="s">
        <v>232</v>
      </c>
      <c r="AT20" s="248" t="s">
        <v>233</v>
      </c>
      <c r="AU20" s="247" t="s">
        <v>217</v>
      </c>
      <c r="AV20" s="247" t="s">
        <v>234</v>
      </c>
      <c r="AW20" s="247" t="s">
        <v>220</v>
      </c>
      <c r="AX20" s="247" t="s">
        <v>232</v>
      </c>
      <c r="AY20" s="248" t="s">
        <v>233</v>
      </c>
      <c r="AZ20" s="247" t="s">
        <v>217</v>
      </c>
      <c r="BA20" s="247" t="s">
        <v>234</v>
      </c>
      <c r="BB20" s="524"/>
    </row>
    <row r="21" spans="1:54">
      <c r="A21" s="249">
        <v>1</v>
      </c>
      <c r="B21" s="249">
        <v>2</v>
      </c>
      <c r="C21" s="249">
        <v>3</v>
      </c>
      <c r="D21" s="249">
        <f>C21+1</f>
        <v>4</v>
      </c>
      <c r="E21" s="249">
        <f t="shared" ref="E21:BA21" si="0">D21+1</f>
        <v>5</v>
      </c>
      <c r="F21" s="249">
        <f t="shared" si="0"/>
        <v>6</v>
      </c>
      <c r="G21" s="249">
        <f t="shared" si="0"/>
        <v>7</v>
      </c>
      <c r="H21" s="249">
        <f t="shared" si="0"/>
        <v>8</v>
      </c>
      <c r="I21" s="249">
        <f t="shared" si="0"/>
        <v>9</v>
      </c>
      <c r="J21" s="249">
        <f t="shared" si="0"/>
        <v>10</v>
      </c>
      <c r="K21" s="249">
        <f t="shared" si="0"/>
        <v>11</v>
      </c>
      <c r="L21" s="249">
        <f t="shared" si="0"/>
        <v>12</v>
      </c>
      <c r="M21" s="249">
        <f t="shared" si="0"/>
        <v>13</v>
      </c>
      <c r="N21" s="249">
        <f t="shared" si="0"/>
        <v>14</v>
      </c>
      <c r="O21" s="249">
        <f t="shared" si="0"/>
        <v>15</v>
      </c>
      <c r="P21" s="249">
        <f t="shared" si="0"/>
        <v>16</v>
      </c>
      <c r="Q21" s="249">
        <f t="shared" si="0"/>
        <v>17</v>
      </c>
      <c r="R21" s="249">
        <f t="shared" si="0"/>
        <v>18</v>
      </c>
      <c r="S21" s="249">
        <f t="shared" si="0"/>
        <v>19</v>
      </c>
      <c r="T21" s="249">
        <f t="shared" si="0"/>
        <v>20</v>
      </c>
      <c r="U21" s="249">
        <f t="shared" si="0"/>
        <v>21</v>
      </c>
      <c r="V21" s="249">
        <f t="shared" si="0"/>
        <v>22</v>
      </c>
      <c r="W21" s="249">
        <f t="shared" si="0"/>
        <v>23</v>
      </c>
      <c r="X21" s="249">
        <f t="shared" si="0"/>
        <v>24</v>
      </c>
      <c r="Y21" s="249">
        <f t="shared" si="0"/>
        <v>25</v>
      </c>
      <c r="Z21" s="249">
        <f t="shared" si="0"/>
        <v>26</v>
      </c>
      <c r="AA21" s="249">
        <f t="shared" si="0"/>
        <v>27</v>
      </c>
      <c r="AB21" s="249">
        <f t="shared" si="0"/>
        <v>28</v>
      </c>
      <c r="AC21" s="249">
        <f t="shared" si="0"/>
        <v>29</v>
      </c>
      <c r="AD21" s="249">
        <f t="shared" si="0"/>
        <v>30</v>
      </c>
      <c r="AE21" s="249">
        <f t="shared" si="0"/>
        <v>31</v>
      </c>
      <c r="AF21" s="249">
        <f t="shared" si="0"/>
        <v>32</v>
      </c>
      <c r="AG21" s="249">
        <f t="shared" si="0"/>
        <v>33</v>
      </c>
      <c r="AH21" s="249">
        <f t="shared" si="0"/>
        <v>34</v>
      </c>
      <c r="AI21" s="249">
        <f t="shared" si="0"/>
        <v>35</v>
      </c>
      <c r="AJ21" s="249">
        <f t="shared" si="0"/>
        <v>36</v>
      </c>
      <c r="AK21" s="249">
        <f t="shared" si="0"/>
        <v>37</v>
      </c>
      <c r="AL21" s="249">
        <f t="shared" si="0"/>
        <v>38</v>
      </c>
      <c r="AM21" s="249">
        <f t="shared" si="0"/>
        <v>39</v>
      </c>
      <c r="AN21" s="249">
        <f t="shared" si="0"/>
        <v>40</v>
      </c>
      <c r="AO21" s="249">
        <f t="shared" si="0"/>
        <v>41</v>
      </c>
      <c r="AP21" s="249">
        <f t="shared" si="0"/>
        <v>42</v>
      </c>
      <c r="AQ21" s="249">
        <f t="shared" si="0"/>
        <v>43</v>
      </c>
      <c r="AR21" s="249">
        <f t="shared" si="0"/>
        <v>44</v>
      </c>
      <c r="AS21" s="249">
        <f t="shared" si="0"/>
        <v>45</v>
      </c>
      <c r="AT21" s="249">
        <f t="shared" si="0"/>
        <v>46</v>
      </c>
      <c r="AU21" s="249">
        <f t="shared" si="0"/>
        <v>47</v>
      </c>
      <c r="AV21" s="249">
        <f t="shared" si="0"/>
        <v>48</v>
      </c>
      <c r="AW21" s="249">
        <f t="shared" si="0"/>
        <v>49</v>
      </c>
      <c r="AX21" s="249">
        <f t="shared" si="0"/>
        <v>50</v>
      </c>
      <c r="AY21" s="249">
        <f t="shared" si="0"/>
        <v>51</v>
      </c>
      <c r="AZ21" s="249">
        <f t="shared" si="0"/>
        <v>52</v>
      </c>
      <c r="BA21" s="249">
        <f t="shared" si="0"/>
        <v>53</v>
      </c>
      <c r="BB21" s="249">
        <v>54</v>
      </c>
    </row>
    <row r="22" spans="1:54" ht="21">
      <c r="A22" s="23" t="s">
        <v>35</v>
      </c>
      <c r="B22" s="24" t="s">
        <v>36</v>
      </c>
      <c r="C22" s="25" t="s">
        <v>37</v>
      </c>
      <c r="D22" s="51" t="s">
        <v>38</v>
      </c>
      <c r="E22" s="51" t="s">
        <v>38</v>
      </c>
      <c r="F22" s="51" t="s">
        <v>38</v>
      </c>
      <c r="G22" s="51" t="s">
        <v>38</v>
      </c>
      <c r="H22" s="51">
        <f>SUM(H25,H27,H29)</f>
        <v>51</v>
      </c>
      <c r="I22" s="51">
        <f t="shared" ref="I22:BA22" si="1">SUM(I25,I27,I29)</f>
        <v>0</v>
      </c>
      <c r="J22" s="51">
        <f t="shared" si="1"/>
        <v>0</v>
      </c>
      <c r="K22" s="51">
        <f t="shared" si="1"/>
        <v>0</v>
      </c>
      <c r="L22" s="51">
        <f t="shared" si="1"/>
        <v>0</v>
      </c>
      <c r="M22" s="51">
        <f t="shared" si="1"/>
        <v>3</v>
      </c>
      <c r="N22" s="51">
        <f t="shared" si="1"/>
        <v>0</v>
      </c>
      <c r="O22" s="51">
        <f t="shared" si="1"/>
        <v>0</v>
      </c>
      <c r="P22" s="51">
        <f t="shared" si="1"/>
        <v>0</v>
      </c>
      <c r="Q22" s="51">
        <f t="shared" si="1"/>
        <v>0</v>
      </c>
      <c r="R22" s="51">
        <f t="shared" si="1"/>
        <v>7</v>
      </c>
      <c r="S22" s="51">
        <f t="shared" si="1"/>
        <v>0</v>
      </c>
      <c r="T22" s="51">
        <f t="shared" si="1"/>
        <v>0</v>
      </c>
      <c r="U22" s="51">
        <f t="shared" si="1"/>
        <v>0</v>
      </c>
      <c r="V22" s="51">
        <f t="shared" si="1"/>
        <v>0</v>
      </c>
      <c r="W22" s="51">
        <f t="shared" si="1"/>
        <v>14</v>
      </c>
      <c r="X22" s="51">
        <f t="shared" si="1"/>
        <v>0</v>
      </c>
      <c r="Y22" s="51">
        <f t="shared" si="1"/>
        <v>0</v>
      </c>
      <c r="Z22" s="51">
        <f t="shared" si="1"/>
        <v>0</v>
      </c>
      <c r="AA22" s="51">
        <f t="shared" si="1"/>
        <v>0</v>
      </c>
      <c r="AB22" s="51">
        <f t="shared" si="1"/>
        <v>27</v>
      </c>
      <c r="AC22" s="51">
        <f t="shared" si="1"/>
        <v>0</v>
      </c>
      <c r="AD22" s="51">
        <f t="shared" si="1"/>
        <v>0</v>
      </c>
      <c r="AE22" s="51">
        <f t="shared" si="1"/>
        <v>0</v>
      </c>
      <c r="AF22" s="51">
        <f t="shared" si="1"/>
        <v>0</v>
      </c>
      <c r="AG22" s="51">
        <f t="shared" si="1"/>
        <v>30</v>
      </c>
      <c r="AH22" s="51">
        <f t="shared" si="1"/>
        <v>0</v>
      </c>
      <c r="AI22" s="51">
        <f t="shared" si="1"/>
        <v>0</v>
      </c>
      <c r="AJ22" s="51">
        <f t="shared" si="1"/>
        <v>0</v>
      </c>
      <c r="AK22" s="51">
        <f t="shared" si="1"/>
        <v>0</v>
      </c>
      <c r="AL22" s="51">
        <f t="shared" si="1"/>
        <v>1</v>
      </c>
      <c r="AM22" s="51">
        <f t="shared" si="1"/>
        <v>0</v>
      </c>
      <c r="AN22" s="51">
        <f t="shared" si="1"/>
        <v>0</v>
      </c>
      <c r="AO22" s="51">
        <f t="shared" si="1"/>
        <v>0</v>
      </c>
      <c r="AP22" s="51">
        <f t="shared" si="1"/>
        <v>0</v>
      </c>
      <c r="AQ22" s="51">
        <f>SUM(AQ25,AQ27,AQ29)</f>
        <v>3</v>
      </c>
      <c r="AR22" s="51">
        <f t="shared" si="1"/>
        <v>0</v>
      </c>
      <c r="AS22" s="51">
        <f t="shared" si="1"/>
        <v>0</v>
      </c>
      <c r="AT22" s="51">
        <f t="shared" si="1"/>
        <v>0</v>
      </c>
      <c r="AU22" s="51">
        <f t="shared" si="1"/>
        <v>0</v>
      </c>
      <c r="AV22" s="51">
        <f t="shared" si="1"/>
        <v>8</v>
      </c>
      <c r="AW22" s="51">
        <f t="shared" si="1"/>
        <v>0</v>
      </c>
      <c r="AX22" s="51">
        <f t="shared" si="1"/>
        <v>0</v>
      </c>
      <c r="AY22" s="51">
        <f t="shared" si="1"/>
        <v>0</v>
      </c>
      <c r="AZ22" s="51">
        <f t="shared" si="1"/>
        <v>0</v>
      </c>
      <c r="BA22" s="51">
        <f t="shared" si="1"/>
        <v>18</v>
      </c>
      <c r="BB22" s="250"/>
    </row>
    <row r="23" spans="1:54">
      <c r="A23" s="35" t="s">
        <v>39</v>
      </c>
      <c r="B23" s="36" t="s">
        <v>40</v>
      </c>
      <c r="C23" s="37" t="s">
        <v>37</v>
      </c>
      <c r="D23" s="37" t="s">
        <v>38</v>
      </c>
      <c r="E23" s="37" t="s">
        <v>38</v>
      </c>
      <c r="F23" s="37" t="s">
        <v>38</v>
      </c>
      <c r="G23" s="37" t="s">
        <v>38</v>
      </c>
      <c r="H23" s="37" t="s">
        <v>38</v>
      </c>
      <c r="I23" s="37" t="s">
        <v>38</v>
      </c>
      <c r="J23" s="37" t="s">
        <v>38</v>
      </c>
      <c r="K23" s="37" t="s">
        <v>38</v>
      </c>
      <c r="L23" s="37" t="s">
        <v>38</v>
      </c>
      <c r="M23" s="37" t="s">
        <v>38</v>
      </c>
      <c r="N23" s="37" t="s">
        <v>38</v>
      </c>
      <c r="O23" s="37" t="s">
        <v>38</v>
      </c>
      <c r="P23" s="37" t="s">
        <v>38</v>
      </c>
      <c r="Q23" s="37" t="s">
        <v>38</v>
      </c>
      <c r="R23" s="37" t="s">
        <v>38</v>
      </c>
      <c r="S23" s="37" t="s">
        <v>38</v>
      </c>
      <c r="T23" s="37" t="s">
        <v>38</v>
      </c>
      <c r="U23" s="37" t="s">
        <v>38</v>
      </c>
      <c r="V23" s="37" t="s">
        <v>38</v>
      </c>
      <c r="W23" s="37" t="s">
        <v>38</v>
      </c>
      <c r="X23" s="37" t="s">
        <v>38</v>
      </c>
      <c r="Y23" s="37" t="s">
        <v>38</v>
      </c>
      <c r="Z23" s="37" t="s">
        <v>38</v>
      </c>
      <c r="AA23" s="37" t="s">
        <v>38</v>
      </c>
      <c r="AB23" s="37" t="s">
        <v>38</v>
      </c>
      <c r="AC23" s="37" t="s">
        <v>38</v>
      </c>
      <c r="AD23" s="37" t="s">
        <v>38</v>
      </c>
      <c r="AE23" s="37" t="s">
        <v>38</v>
      </c>
      <c r="AF23" s="37" t="s">
        <v>38</v>
      </c>
      <c r="AG23" s="37" t="s">
        <v>38</v>
      </c>
      <c r="AH23" s="37" t="s">
        <v>38</v>
      </c>
      <c r="AI23" s="37" t="s">
        <v>38</v>
      </c>
      <c r="AJ23" s="37" t="s">
        <v>38</v>
      </c>
      <c r="AK23" s="37" t="s">
        <v>38</v>
      </c>
      <c r="AL23" s="37" t="s">
        <v>38</v>
      </c>
      <c r="AM23" s="37" t="s">
        <v>38</v>
      </c>
      <c r="AN23" s="37" t="s">
        <v>38</v>
      </c>
      <c r="AO23" s="37" t="s">
        <v>38</v>
      </c>
      <c r="AP23" s="37" t="s">
        <v>38</v>
      </c>
      <c r="AQ23" s="37" t="s">
        <v>38</v>
      </c>
      <c r="AR23" s="37" t="s">
        <v>38</v>
      </c>
      <c r="AS23" s="37" t="s">
        <v>38</v>
      </c>
      <c r="AT23" s="37" t="s">
        <v>38</v>
      </c>
      <c r="AU23" s="37" t="s">
        <v>38</v>
      </c>
      <c r="AV23" s="37" t="s">
        <v>38</v>
      </c>
      <c r="AW23" s="37" t="s">
        <v>38</v>
      </c>
      <c r="AX23" s="37" t="s">
        <v>38</v>
      </c>
      <c r="AY23" s="37" t="s">
        <v>38</v>
      </c>
      <c r="AZ23" s="37" t="s">
        <v>38</v>
      </c>
      <c r="BA23" s="37" t="s">
        <v>38</v>
      </c>
      <c r="BB23" s="251"/>
    </row>
    <row r="24" spans="1:54">
      <c r="A24" s="35" t="s">
        <v>41</v>
      </c>
      <c r="B24" s="36" t="s">
        <v>42</v>
      </c>
      <c r="C24" s="37" t="s">
        <v>37</v>
      </c>
      <c r="D24" s="37" t="s">
        <v>38</v>
      </c>
      <c r="E24" s="37" t="s">
        <v>38</v>
      </c>
      <c r="F24" s="37" t="s">
        <v>38</v>
      </c>
      <c r="G24" s="37" t="s">
        <v>38</v>
      </c>
      <c r="H24" s="37" t="s">
        <v>38</v>
      </c>
      <c r="I24" s="37" t="s">
        <v>38</v>
      </c>
      <c r="J24" s="37" t="s">
        <v>38</v>
      </c>
      <c r="K24" s="37" t="s">
        <v>38</v>
      </c>
      <c r="L24" s="37" t="s">
        <v>38</v>
      </c>
      <c r="M24" s="37" t="s">
        <v>38</v>
      </c>
      <c r="N24" s="37" t="s">
        <v>38</v>
      </c>
      <c r="O24" s="37" t="s">
        <v>38</v>
      </c>
      <c r="P24" s="37" t="s">
        <v>38</v>
      </c>
      <c r="Q24" s="37" t="s">
        <v>38</v>
      </c>
      <c r="R24" s="37" t="s">
        <v>38</v>
      </c>
      <c r="S24" s="37" t="s">
        <v>38</v>
      </c>
      <c r="T24" s="37" t="s">
        <v>38</v>
      </c>
      <c r="U24" s="37" t="s">
        <v>38</v>
      </c>
      <c r="V24" s="37" t="s">
        <v>38</v>
      </c>
      <c r="W24" s="37" t="s">
        <v>38</v>
      </c>
      <c r="X24" s="37" t="s">
        <v>38</v>
      </c>
      <c r="Y24" s="37" t="s">
        <v>38</v>
      </c>
      <c r="Z24" s="37" t="s">
        <v>38</v>
      </c>
      <c r="AA24" s="37" t="s">
        <v>38</v>
      </c>
      <c r="AB24" s="37" t="s">
        <v>38</v>
      </c>
      <c r="AC24" s="37" t="s">
        <v>38</v>
      </c>
      <c r="AD24" s="37" t="s">
        <v>38</v>
      </c>
      <c r="AE24" s="37" t="s">
        <v>38</v>
      </c>
      <c r="AF24" s="37" t="s">
        <v>38</v>
      </c>
      <c r="AG24" s="37" t="s">
        <v>38</v>
      </c>
      <c r="AH24" s="37" t="s">
        <v>38</v>
      </c>
      <c r="AI24" s="37" t="s">
        <v>38</v>
      </c>
      <c r="AJ24" s="37" t="s">
        <v>38</v>
      </c>
      <c r="AK24" s="37" t="s">
        <v>38</v>
      </c>
      <c r="AL24" s="37" t="s">
        <v>38</v>
      </c>
      <c r="AM24" s="37" t="s">
        <v>38</v>
      </c>
      <c r="AN24" s="37" t="s">
        <v>38</v>
      </c>
      <c r="AO24" s="37" t="s">
        <v>38</v>
      </c>
      <c r="AP24" s="37" t="s">
        <v>38</v>
      </c>
      <c r="AQ24" s="37" t="s">
        <v>38</v>
      </c>
      <c r="AR24" s="37" t="s">
        <v>38</v>
      </c>
      <c r="AS24" s="37" t="s">
        <v>38</v>
      </c>
      <c r="AT24" s="37" t="s">
        <v>38</v>
      </c>
      <c r="AU24" s="37" t="s">
        <v>38</v>
      </c>
      <c r="AV24" s="37" t="s">
        <v>38</v>
      </c>
      <c r="AW24" s="37" t="s">
        <v>38</v>
      </c>
      <c r="AX24" s="37" t="s">
        <v>38</v>
      </c>
      <c r="AY24" s="37" t="s">
        <v>38</v>
      </c>
      <c r="AZ24" s="37" t="s">
        <v>38</v>
      </c>
      <c r="BA24" s="37" t="s">
        <v>38</v>
      </c>
      <c r="BB24" s="100"/>
    </row>
    <row r="25" spans="1:54">
      <c r="A25" s="41" t="s">
        <v>43</v>
      </c>
      <c r="B25" s="42" t="s">
        <v>44</v>
      </c>
      <c r="C25" s="43" t="s">
        <v>37</v>
      </c>
      <c r="D25" s="161">
        <f>D31</f>
        <v>0</v>
      </c>
      <c r="E25" s="161">
        <f>E31</f>
        <v>0</v>
      </c>
      <c r="F25" s="161">
        <f>F31</f>
        <v>0</v>
      </c>
      <c r="G25" s="161">
        <f>G31</f>
        <v>0</v>
      </c>
      <c r="H25" s="161">
        <f t="shared" ref="H25:BA25" si="2">H31</f>
        <v>0</v>
      </c>
      <c r="I25" s="161">
        <f t="shared" si="2"/>
        <v>0</v>
      </c>
      <c r="J25" s="161">
        <f t="shared" si="2"/>
        <v>0</v>
      </c>
      <c r="K25" s="161">
        <f t="shared" si="2"/>
        <v>0</v>
      </c>
      <c r="L25" s="161">
        <f t="shared" si="2"/>
        <v>0</v>
      </c>
      <c r="M25" s="161">
        <f t="shared" si="2"/>
        <v>0</v>
      </c>
      <c r="N25" s="161">
        <f t="shared" si="2"/>
        <v>0</v>
      </c>
      <c r="O25" s="161">
        <f t="shared" si="2"/>
        <v>0</v>
      </c>
      <c r="P25" s="161">
        <f t="shared" si="2"/>
        <v>0</v>
      </c>
      <c r="Q25" s="161">
        <f t="shared" si="2"/>
        <v>0</v>
      </c>
      <c r="R25" s="161">
        <f t="shared" si="2"/>
        <v>0</v>
      </c>
      <c r="S25" s="161">
        <f t="shared" si="2"/>
        <v>0</v>
      </c>
      <c r="T25" s="161">
        <f t="shared" si="2"/>
        <v>0</v>
      </c>
      <c r="U25" s="161">
        <f t="shared" si="2"/>
        <v>0</v>
      </c>
      <c r="V25" s="161">
        <f t="shared" si="2"/>
        <v>0</v>
      </c>
      <c r="W25" s="161">
        <f t="shared" si="2"/>
        <v>0</v>
      </c>
      <c r="X25" s="161">
        <f t="shared" si="2"/>
        <v>0</v>
      </c>
      <c r="Y25" s="161">
        <f t="shared" si="2"/>
        <v>0</v>
      </c>
      <c r="Z25" s="161">
        <f t="shared" si="2"/>
        <v>0</v>
      </c>
      <c r="AA25" s="161">
        <f t="shared" si="2"/>
        <v>0</v>
      </c>
      <c r="AB25" s="161">
        <f t="shared" si="2"/>
        <v>0</v>
      </c>
      <c r="AC25" s="161">
        <f t="shared" si="2"/>
        <v>0</v>
      </c>
      <c r="AD25" s="161">
        <f t="shared" si="2"/>
        <v>0</v>
      </c>
      <c r="AE25" s="161">
        <f t="shared" si="2"/>
        <v>0</v>
      </c>
      <c r="AF25" s="161">
        <f t="shared" si="2"/>
        <v>0</v>
      </c>
      <c r="AG25" s="161">
        <f t="shared" si="2"/>
        <v>0</v>
      </c>
      <c r="AH25" s="161">
        <f t="shared" si="2"/>
        <v>0</v>
      </c>
      <c r="AI25" s="161">
        <f t="shared" si="2"/>
        <v>0</v>
      </c>
      <c r="AJ25" s="161">
        <f t="shared" si="2"/>
        <v>0</v>
      </c>
      <c r="AK25" s="161">
        <f t="shared" si="2"/>
        <v>0</v>
      </c>
      <c r="AL25" s="161">
        <f t="shared" si="2"/>
        <v>0</v>
      </c>
      <c r="AM25" s="161">
        <f t="shared" si="2"/>
        <v>0</v>
      </c>
      <c r="AN25" s="161">
        <f t="shared" si="2"/>
        <v>0</v>
      </c>
      <c r="AO25" s="161">
        <f t="shared" si="2"/>
        <v>0</v>
      </c>
      <c r="AP25" s="161">
        <f t="shared" si="2"/>
        <v>0</v>
      </c>
      <c r="AQ25" s="161">
        <f t="shared" si="2"/>
        <v>0</v>
      </c>
      <c r="AR25" s="161">
        <f t="shared" si="2"/>
        <v>0</v>
      </c>
      <c r="AS25" s="161">
        <f t="shared" si="2"/>
        <v>0</v>
      </c>
      <c r="AT25" s="161">
        <f t="shared" si="2"/>
        <v>0</v>
      </c>
      <c r="AU25" s="161">
        <f t="shared" si="2"/>
        <v>0</v>
      </c>
      <c r="AV25" s="161">
        <f t="shared" si="2"/>
        <v>0</v>
      </c>
      <c r="AW25" s="161">
        <f t="shared" si="2"/>
        <v>0</v>
      </c>
      <c r="AX25" s="161">
        <f t="shared" si="2"/>
        <v>0</v>
      </c>
      <c r="AY25" s="161">
        <f t="shared" si="2"/>
        <v>0</v>
      </c>
      <c r="AZ25" s="161">
        <f t="shared" si="2"/>
        <v>0</v>
      </c>
      <c r="BA25" s="161">
        <f t="shared" si="2"/>
        <v>0</v>
      </c>
      <c r="BB25" s="252"/>
    </row>
    <row r="26" spans="1:54" ht="22.5">
      <c r="A26" s="35" t="s">
        <v>45</v>
      </c>
      <c r="B26" s="36" t="s">
        <v>46</v>
      </c>
      <c r="C26" s="37" t="s">
        <v>37</v>
      </c>
      <c r="D26" s="37" t="s">
        <v>38</v>
      </c>
      <c r="E26" s="37" t="s">
        <v>38</v>
      </c>
      <c r="F26" s="37" t="s">
        <v>38</v>
      </c>
      <c r="G26" s="37" t="s">
        <v>38</v>
      </c>
      <c r="H26" s="37" t="s">
        <v>38</v>
      </c>
      <c r="I26" s="37" t="s">
        <v>38</v>
      </c>
      <c r="J26" s="37" t="s">
        <v>38</v>
      </c>
      <c r="K26" s="37" t="s">
        <v>38</v>
      </c>
      <c r="L26" s="37" t="s">
        <v>38</v>
      </c>
      <c r="M26" s="37" t="s">
        <v>38</v>
      </c>
      <c r="N26" s="37" t="s">
        <v>38</v>
      </c>
      <c r="O26" s="37" t="s">
        <v>38</v>
      </c>
      <c r="P26" s="37" t="s">
        <v>38</v>
      </c>
      <c r="Q26" s="37" t="s">
        <v>38</v>
      </c>
      <c r="R26" s="37" t="s">
        <v>38</v>
      </c>
      <c r="S26" s="37" t="s">
        <v>38</v>
      </c>
      <c r="T26" s="37" t="s">
        <v>38</v>
      </c>
      <c r="U26" s="37" t="s">
        <v>38</v>
      </c>
      <c r="V26" s="37" t="s">
        <v>38</v>
      </c>
      <c r="W26" s="37" t="s">
        <v>38</v>
      </c>
      <c r="X26" s="37" t="s">
        <v>38</v>
      </c>
      <c r="Y26" s="37" t="s">
        <v>38</v>
      </c>
      <c r="Z26" s="37" t="s">
        <v>38</v>
      </c>
      <c r="AA26" s="37" t="s">
        <v>38</v>
      </c>
      <c r="AB26" s="37" t="s">
        <v>38</v>
      </c>
      <c r="AC26" s="37" t="s">
        <v>38</v>
      </c>
      <c r="AD26" s="37" t="s">
        <v>38</v>
      </c>
      <c r="AE26" s="37" t="s">
        <v>38</v>
      </c>
      <c r="AF26" s="37" t="s">
        <v>38</v>
      </c>
      <c r="AG26" s="37" t="s">
        <v>38</v>
      </c>
      <c r="AH26" s="37" t="s">
        <v>38</v>
      </c>
      <c r="AI26" s="37" t="s">
        <v>38</v>
      </c>
      <c r="AJ26" s="37" t="s">
        <v>38</v>
      </c>
      <c r="AK26" s="37" t="s">
        <v>38</v>
      </c>
      <c r="AL26" s="37" t="s">
        <v>38</v>
      </c>
      <c r="AM26" s="37" t="s">
        <v>38</v>
      </c>
      <c r="AN26" s="37" t="s">
        <v>38</v>
      </c>
      <c r="AO26" s="37" t="s">
        <v>38</v>
      </c>
      <c r="AP26" s="37" t="s">
        <v>38</v>
      </c>
      <c r="AQ26" s="37" t="s">
        <v>38</v>
      </c>
      <c r="AR26" s="37" t="s">
        <v>38</v>
      </c>
      <c r="AS26" s="37" t="s">
        <v>38</v>
      </c>
      <c r="AT26" s="37" t="s">
        <v>38</v>
      </c>
      <c r="AU26" s="37" t="s">
        <v>38</v>
      </c>
      <c r="AV26" s="37" t="s">
        <v>38</v>
      </c>
      <c r="AW26" s="37" t="s">
        <v>38</v>
      </c>
      <c r="AX26" s="37" t="s">
        <v>38</v>
      </c>
      <c r="AY26" s="37" t="s">
        <v>38</v>
      </c>
      <c r="AZ26" s="37" t="s">
        <v>38</v>
      </c>
      <c r="BA26" s="37" t="s">
        <v>38</v>
      </c>
      <c r="BB26" s="100"/>
    </row>
    <row r="27" spans="1:54">
      <c r="A27" s="41" t="s">
        <v>47</v>
      </c>
      <c r="B27" s="42" t="s">
        <v>48</v>
      </c>
      <c r="C27" s="43" t="s">
        <v>37</v>
      </c>
      <c r="D27" s="161" t="str">
        <f>D35</f>
        <v>нд</v>
      </c>
      <c r="E27" s="161" t="str">
        <f t="shared" ref="E27:AQ27" si="3">E35</f>
        <v>нд</v>
      </c>
      <c r="F27" s="161" t="str">
        <f t="shared" si="3"/>
        <v>нд</v>
      </c>
      <c r="G27" s="161" t="str">
        <f t="shared" si="3"/>
        <v>нд</v>
      </c>
      <c r="H27" s="161">
        <f t="shared" si="3"/>
        <v>0</v>
      </c>
      <c r="I27" s="161" t="str">
        <f t="shared" si="3"/>
        <v>нд</v>
      </c>
      <c r="J27" s="161" t="str">
        <f t="shared" si="3"/>
        <v>нд</v>
      </c>
      <c r="K27" s="161" t="str">
        <f t="shared" si="3"/>
        <v>нд</v>
      </c>
      <c r="L27" s="161" t="str">
        <f t="shared" si="3"/>
        <v>нд</v>
      </c>
      <c r="M27" s="161">
        <f t="shared" si="3"/>
        <v>0</v>
      </c>
      <c r="N27" s="161" t="str">
        <f t="shared" si="3"/>
        <v>нд</v>
      </c>
      <c r="O27" s="161" t="str">
        <f t="shared" si="3"/>
        <v>нд</v>
      </c>
      <c r="P27" s="161" t="str">
        <f t="shared" si="3"/>
        <v>нд</v>
      </c>
      <c r="Q27" s="161" t="str">
        <f t="shared" si="3"/>
        <v>нд</v>
      </c>
      <c r="R27" s="161">
        <f t="shared" si="3"/>
        <v>0</v>
      </c>
      <c r="S27" s="161" t="str">
        <f t="shared" si="3"/>
        <v>нд</v>
      </c>
      <c r="T27" s="161" t="str">
        <f t="shared" si="3"/>
        <v>нд</v>
      </c>
      <c r="U27" s="161" t="str">
        <f t="shared" si="3"/>
        <v>нд</v>
      </c>
      <c r="V27" s="161" t="str">
        <f t="shared" si="3"/>
        <v>нд</v>
      </c>
      <c r="W27" s="161">
        <f t="shared" si="3"/>
        <v>0</v>
      </c>
      <c r="X27" s="161" t="str">
        <f t="shared" si="3"/>
        <v>нд</v>
      </c>
      <c r="Y27" s="161" t="str">
        <f t="shared" si="3"/>
        <v>нд</v>
      </c>
      <c r="Z27" s="161" t="str">
        <f t="shared" si="3"/>
        <v>нд</v>
      </c>
      <c r="AA27" s="161" t="str">
        <f t="shared" si="3"/>
        <v>нд</v>
      </c>
      <c r="AB27" s="161">
        <f t="shared" si="3"/>
        <v>0</v>
      </c>
      <c r="AC27" s="161" t="str">
        <f t="shared" si="3"/>
        <v>нд</v>
      </c>
      <c r="AD27" s="161" t="str">
        <f t="shared" si="3"/>
        <v>нд</v>
      </c>
      <c r="AE27" s="161" t="str">
        <f t="shared" si="3"/>
        <v>нд</v>
      </c>
      <c r="AF27" s="161" t="str">
        <f t="shared" si="3"/>
        <v>нд</v>
      </c>
      <c r="AG27" s="161">
        <f t="shared" si="3"/>
        <v>0</v>
      </c>
      <c r="AH27" s="161" t="str">
        <f t="shared" si="3"/>
        <v>нд</v>
      </c>
      <c r="AI27" s="161" t="str">
        <f t="shared" si="3"/>
        <v>нд</v>
      </c>
      <c r="AJ27" s="161" t="str">
        <f t="shared" si="3"/>
        <v>нд</v>
      </c>
      <c r="AK27" s="161" t="str">
        <f t="shared" si="3"/>
        <v>нд</v>
      </c>
      <c r="AL27" s="161">
        <f t="shared" si="3"/>
        <v>0</v>
      </c>
      <c r="AM27" s="161" t="str">
        <f t="shared" si="3"/>
        <v>нд</v>
      </c>
      <c r="AN27" s="161" t="str">
        <f t="shared" si="3"/>
        <v>нд</v>
      </c>
      <c r="AO27" s="161" t="str">
        <f t="shared" si="3"/>
        <v>нд</v>
      </c>
      <c r="AP27" s="161" t="str">
        <f t="shared" si="3"/>
        <v>нд</v>
      </c>
      <c r="AQ27" s="161">
        <f t="shared" si="3"/>
        <v>0</v>
      </c>
      <c r="AR27" s="161" t="str">
        <f t="shared" ref="AR27:BA27" si="4">AR35</f>
        <v>нд</v>
      </c>
      <c r="AS27" s="161" t="str">
        <f t="shared" si="4"/>
        <v>нд</v>
      </c>
      <c r="AT27" s="161" t="str">
        <f t="shared" si="4"/>
        <v>нд</v>
      </c>
      <c r="AU27" s="161" t="str">
        <f t="shared" si="4"/>
        <v>нд</v>
      </c>
      <c r="AV27" s="161">
        <f t="shared" si="4"/>
        <v>0</v>
      </c>
      <c r="AW27" s="161" t="str">
        <f t="shared" si="4"/>
        <v>нд</v>
      </c>
      <c r="AX27" s="161" t="str">
        <f t="shared" si="4"/>
        <v>нд</v>
      </c>
      <c r="AY27" s="161" t="str">
        <f t="shared" si="4"/>
        <v>нд</v>
      </c>
      <c r="AZ27" s="161" t="str">
        <f t="shared" si="4"/>
        <v>нд</v>
      </c>
      <c r="BA27" s="161">
        <f t="shared" si="4"/>
        <v>0</v>
      </c>
      <c r="BB27" s="253"/>
    </row>
    <row r="28" spans="1:54" ht="22.5">
      <c r="A28" s="35" t="s">
        <v>49</v>
      </c>
      <c r="B28" s="36" t="s">
        <v>50</v>
      </c>
      <c r="C28" s="37" t="s">
        <v>37</v>
      </c>
      <c r="D28" s="37" t="s">
        <v>38</v>
      </c>
      <c r="E28" s="37" t="s">
        <v>38</v>
      </c>
      <c r="F28" s="37" t="s">
        <v>38</v>
      </c>
      <c r="G28" s="37" t="s">
        <v>38</v>
      </c>
      <c r="H28" s="37" t="s">
        <v>38</v>
      </c>
      <c r="I28" s="37" t="s">
        <v>38</v>
      </c>
      <c r="J28" s="37" t="s">
        <v>38</v>
      </c>
      <c r="K28" s="37" t="s">
        <v>38</v>
      </c>
      <c r="L28" s="37" t="s">
        <v>38</v>
      </c>
      <c r="M28" s="37" t="s">
        <v>38</v>
      </c>
      <c r="N28" s="37" t="s">
        <v>38</v>
      </c>
      <c r="O28" s="37" t="s">
        <v>38</v>
      </c>
      <c r="P28" s="37" t="s">
        <v>38</v>
      </c>
      <c r="Q28" s="37" t="s">
        <v>38</v>
      </c>
      <c r="R28" s="37" t="s">
        <v>38</v>
      </c>
      <c r="S28" s="37" t="s">
        <v>38</v>
      </c>
      <c r="T28" s="37" t="s">
        <v>38</v>
      </c>
      <c r="U28" s="37" t="s">
        <v>38</v>
      </c>
      <c r="V28" s="37" t="s">
        <v>38</v>
      </c>
      <c r="W28" s="37" t="s">
        <v>38</v>
      </c>
      <c r="X28" s="37" t="s">
        <v>38</v>
      </c>
      <c r="Y28" s="37" t="s">
        <v>38</v>
      </c>
      <c r="Z28" s="37" t="s">
        <v>38</v>
      </c>
      <c r="AA28" s="37" t="s">
        <v>38</v>
      </c>
      <c r="AB28" s="37" t="s">
        <v>38</v>
      </c>
      <c r="AC28" s="37" t="s">
        <v>38</v>
      </c>
      <c r="AD28" s="37" t="s">
        <v>38</v>
      </c>
      <c r="AE28" s="37" t="s">
        <v>38</v>
      </c>
      <c r="AF28" s="37" t="s">
        <v>38</v>
      </c>
      <c r="AG28" s="37" t="s">
        <v>38</v>
      </c>
      <c r="AH28" s="37" t="s">
        <v>38</v>
      </c>
      <c r="AI28" s="37" t="s">
        <v>38</v>
      </c>
      <c r="AJ28" s="37" t="s">
        <v>38</v>
      </c>
      <c r="AK28" s="37" t="s">
        <v>38</v>
      </c>
      <c r="AL28" s="37" t="s">
        <v>38</v>
      </c>
      <c r="AM28" s="37" t="s">
        <v>38</v>
      </c>
      <c r="AN28" s="37" t="s">
        <v>38</v>
      </c>
      <c r="AO28" s="37" t="s">
        <v>38</v>
      </c>
      <c r="AP28" s="37" t="s">
        <v>38</v>
      </c>
      <c r="AQ28" s="37" t="s">
        <v>38</v>
      </c>
      <c r="AR28" s="37" t="s">
        <v>38</v>
      </c>
      <c r="AS28" s="37" t="s">
        <v>38</v>
      </c>
      <c r="AT28" s="37" t="s">
        <v>38</v>
      </c>
      <c r="AU28" s="37" t="s">
        <v>38</v>
      </c>
      <c r="AV28" s="37" t="s">
        <v>38</v>
      </c>
      <c r="AW28" s="37" t="s">
        <v>38</v>
      </c>
      <c r="AX28" s="37" t="s">
        <v>38</v>
      </c>
      <c r="AY28" s="37" t="s">
        <v>38</v>
      </c>
      <c r="AZ28" s="37" t="s">
        <v>38</v>
      </c>
      <c r="BA28" s="37" t="s">
        <v>38</v>
      </c>
      <c r="BB28" s="100"/>
    </row>
    <row r="29" spans="1:54">
      <c r="A29" s="146" t="s">
        <v>51</v>
      </c>
      <c r="B29" s="147" t="s">
        <v>52</v>
      </c>
      <c r="C29" s="148" t="s">
        <v>37</v>
      </c>
      <c r="D29" s="148" t="s">
        <v>38</v>
      </c>
      <c r="E29" s="148" t="s">
        <v>38</v>
      </c>
      <c r="F29" s="148" t="s">
        <v>38</v>
      </c>
      <c r="G29" s="148" t="s">
        <v>38</v>
      </c>
      <c r="H29" s="148">
        <f>H42</f>
        <v>51</v>
      </c>
      <c r="I29" s="148" t="str">
        <f t="shared" ref="I29:BA29" si="5">I42</f>
        <v>нд</v>
      </c>
      <c r="J29" s="148" t="str">
        <f t="shared" si="5"/>
        <v>нд</v>
      </c>
      <c r="K29" s="148" t="str">
        <f t="shared" si="5"/>
        <v>нд</v>
      </c>
      <c r="L29" s="148" t="str">
        <f t="shared" si="5"/>
        <v>нд</v>
      </c>
      <c r="M29" s="148">
        <f t="shared" si="5"/>
        <v>3</v>
      </c>
      <c r="N29" s="148" t="str">
        <f t="shared" si="5"/>
        <v>нд</v>
      </c>
      <c r="O29" s="148" t="str">
        <f t="shared" si="5"/>
        <v>нд</v>
      </c>
      <c r="P29" s="148" t="str">
        <f t="shared" si="5"/>
        <v>нд</v>
      </c>
      <c r="Q29" s="148" t="str">
        <f t="shared" si="5"/>
        <v>нд</v>
      </c>
      <c r="R29" s="148">
        <f t="shared" si="5"/>
        <v>7</v>
      </c>
      <c r="S29" s="148" t="str">
        <f t="shared" si="5"/>
        <v>нд</v>
      </c>
      <c r="T29" s="148" t="str">
        <f t="shared" si="5"/>
        <v>нд</v>
      </c>
      <c r="U29" s="148" t="str">
        <f t="shared" si="5"/>
        <v>нд</v>
      </c>
      <c r="V29" s="148" t="str">
        <f t="shared" si="5"/>
        <v>нд</v>
      </c>
      <c r="W29" s="148">
        <f t="shared" si="5"/>
        <v>14</v>
      </c>
      <c r="X29" s="148" t="str">
        <f t="shared" si="5"/>
        <v>нд</v>
      </c>
      <c r="Y29" s="148" t="str">
        <f t="shared" si="5"/>
        <v>нд</v>
      </c>
      <c r="Z29" s="148" t="str">
        <f t="shared" si="5"/>
        <v>нд</v>
      </c>
      <c r="AA29" s="148" t="str">
        <f t="shared" si="5"/>
        <v>нд</v>
      </c>
      <c r="AB29" s="148">
        <f t="shared" si="5"/>
        <v>27</v>
      </c>
      <c r="AC29" s="148" t="str">
        <f t="shared" si="5"/>
        <v>нд</v>
      </c>
      <c r="AD29" s="148" t="str">
        <f t="shared" si="5"/>
        <v>нд</v>
      </c>
      <c r="AE29" s="148" t="str">
        <f t="shared" si="5"/>
        <v>нд</v>
      </c>
      <c r="AF29" s="148" t="str">
        <f t="shared" si="5"/>
        <v>нд</v>
      </c>
      <c r="AG29" s="148">
        <f t="shared" si="5"/>
        <v>30</v>
      </c>
      <c r="AH29" s="148" t="str">
        <f t="shared" si="5"/>
        <v>нд</v>
      </c>
      <c r="AI29" s="148" t="str">
        <f t="shared" si="5"/>
        <v>нд</v>
      </c>
      <c r="AJ29" s="148" t="str">
        <f t="shared" si="5"/>
        <v>нд</v>
      </c>
      <c r="AK29" s="148" t="str">
        <f t="shared" si="5"/>
        <v>нд</v>
      </c>
      <c r="AL29" s="148">
        <f t="shared" si="5"/>
        <v>1</v>
      </c>
      <c r="AM29" s="148" t="str">
        <f t="shared" si="5"/>
        <v>нд</v>
      </c>
      <c r="AN29" s="148" t="str">
        <f t="shared" si="5"/>
        <v>нд</v>
      </c>
      <c r="AO29" s="148" t="str">
        <f t="shared" si="5"/>
        <v>нд</v>
      </c>
      <c r="AP29" s="148" t="str">
        <f t="shared" si="5"/>
        <v>нд</v>
      </c>
      <c r="AQ29" s="148">
        <f t="shared" si="5"/>
        <v>3</v>
      </c>
      <c r="AR29" s="148" t="str">
        <f t="shared" si="5"/>
        <v>нд</v>
      </c>
      <c r="AS29" s="148" t="str">
        <f t="shared" si="5"/>
        <v>нд</v>
      </c>
      <c r="AT29" s="148" t="str">
        <f t="shared" si="5"/>
        <v>нд</v>
      </c>
      <c r="AU29" s="148" t="str">
        <f t="shared" si="5"/>
        <v>нд</v>
      </c>
      <c r="AV29" s="148">
        <f t="shared" si="5"/>
        <v>8</v>
      </c>
      <c r="AW29" s="148" t="str">
        <f t="shared" si="5"/>
        <v>нд</v>
      </c>
      <c r="AX29" s="148" t="str">
        <f t="shared" si="5"/>
        <v>нд</v>
      </c>
      <c r="AY29" s="148" t="str">
        <f t="shared" si="5"/>
        <v>нд</v>
      </c>
      <c r="AZ29" s="148" t="str">
        <f t="shared" si="5"/>
        <v>нд</v>
      </c>
      <c r="BA29" s="148">
        <f t="shared" si="5"/>
        <v>18</v>
      </c>
      <c r="BB29" s="254"/>
    </row>
    <row r="30" spans="1:54">
      <c r="A30" s="23" t="s">
        <v>53</v>
      </c>
      <c r="B30" s="24" t="s">
        <v>54</v>
      </c>
      <c r="C30" s="255" t="s">
        <v>37</v>
      </c>
      <c r="D30" s="256" t="s">
        <v>38</v>
      </c>
      <c r="E30" s="256" t="s">
        <v>38</v>
      </c>
      <c r="F30" s="256" t="s">
        <v>38</v>
      </c>
      <c r="G30" s="256" t="s">
        <v>38</v>
      </c>
      <c r="H30" s="256">
        <f>H31+H35</f>
        <v>0</v>
      </c>
      <c r="I30" s="256" t="s">
        <v>38</v>
      </c>
      <c r="J30" s="256" t="s">
        <v>38</v>
      </c>
      <c r="K30" s="256" t="s">
        <v>38</v>
      </c>
      <c r="L30" s="256" t="s">
        <v>38</v>
      </c>
      <c r="M30" s="256" t="s">
        <v>38</v>
      </c>
      <c r="N30" s="256" t="s">
        <v>38</v>
      </c>
      <c r="O30" s="256" t="s">
        <v>38</v>
      </c>
      <c r="P30" s="256" t="s">
        <v>38</v>
      </c>
      <c r="Q30" s="256" t="s">
        <v>38</v>
      </c>
      <c r="R30" s="256">
        <f t="shared" ref="R30:R31" si="6">R31</f>
        <v>0</v>
      </c>
      <c r="S30" s="256" t="s">
        <v>38</v>
      </c>
      <c r="T30" s="256" t="s">
        <v>38</v>
      </c>
      <c r="U30" s="256" t="s">
        <v>38</v>
      </c>
      <c r="V30" s="256" t="s">
        <v>38</v>
      </c>
      <c r="W30" s="256">
        <f t="shared" ref="W30:W31" si="7">W31</f>
        <v>0</v>
      </c>
      <c r="X30" s="256" t="s">
        <v>38</v>
      </c>
      <c r="Y30" s="256" t="s">
        <v>38</v>
      </c>
      <c r="Z30" s="256" t="s">
        <v>38</v>
      </c>
      <c r="AA30" s="256" t="s">
        <v>38</v>
      </c>
      <c r="AB30" s="256">
        <f t="shared" ref="AB30:AB31" si="8">AB31</f>
        <v>0</v>
      </c>
      <c r="AC30" s="256" t="s">
        <v>38</v>
      </c>
      <c r="AD30" s="256" t="s">
        <v>38</v>
      </c>
      <c r="AE30" s="256" t="s">
        <v>38</v>
      </c>
      <c r="AF30" s="256" t="s">
        <v>38</v>
      </c>
      <c r="AG30" s="256">
        <f t="shared" ref="AG30:AG31" si="9">AG31</f>
        <v>0</v>
      </c>
      <c r="AH30" s="256" t="s">
        <v>38</v>
      </c>
      <c r="AI30" s="256" t="s">
        <v>38</v>
      </c>
      <c r="AJ30" s="256" t="s">
        <v>38</v>
      </c>
      <c r="AK30" s="256" t="s">
        <v>38</v>
      </c>
      <c r="AL30" s="256">
        <f t="shared" ref="AL30:AL31" si="10">AL31</f>
        <v>0</v>
      </c>
      <c r="AM30" s="256" t="s">
        <v>38</v>
      </c>
      <c r="AN30" s="256" t="s">
        <v>38</v>
      </c>
      <c r="AO30" s="256" t="s">
        <v>38</v>
      </c>
      <c r="AP30" s="256" t="s">
        <v>38</v>
      </c>
      <c r="AQ30" s="256">
        <f t="shared" ref="AQ30:AQ31" si="11">AQ31</f>
        <v>0</v>
      </c>
      <c r="AR30" s="256" t="s">
        <v>38</v>
      </c>
      <c r="AS30" s="256" t="s">
        <v>38</v>
      </c>
      <c r="AT30" s="256" t="s">
        <v>38</v>
      </c>
      <c r="AU30" s="256" t="s">
        <v>38</v>
      </c>
      <c r="AV30" s="256">
        <f t="shared" ref="AV30:AV31" si="12">AV31</f>
        <v>0</v>
      </c>
      <c r="AW30" s="256" t="s">
        <v>38</v>
      </c>
      <c r="AX30" s="256" t="s">
        <v>38</v>
      </c>
      <c r="AY30" s="256" t="s">
        <v>38</v>
      </c>
      <c r="AZ30" s="256" t="s">
        <v>38</v>
      </c>
      <c r="BA30" s="256">
        <f>BA31+BA35</f>
        <v>0</v>
      </c>
      <c r="BB30" s="257"/>
    </row>
    <row r="31" spans="1:54" ht="21">
      <c r="A31" s="123" t="s">
        <v>179</v>
      </c>
      <c r="B31" s="55" t="s">
        <v>55</v>
      </c>
      <c r="C31" s="43" t="s">
        <v>37</v>
      </c>
      <c r="D31" s="161">
        <f>D32</f>
        <v>0</v>
      </c>
      <c r="E31" s="161">
        <f t="shared" ref="E31:Q31" si="13">E32</f>
        <v>0</v>
      </c>
      <c r="F31" s="161">
        <f t="shared" si="13"/>
        <v>0</v>
      </c>
      <c r="G31" s="161">
        <f t="shared" si="13"/>
        <v>0</v>
      </c>
      <c r="H31" s="161">
        <f t="shared" si="13"/>
        <v>0</v>
      </c>
      <c r="I31" s="161">
        <f t="shared" si="13"/>
        <v>0</v>
      </c>
      <c r="J31" s="161">
        <f t="shared" si="13"/>
        <v>0</v>
      </c>
      <c r="K31" s="161">
        <f t="shared" si="13"/>
        <v>0</v>
      </c>
      <c r="L31" s="161">
        <f t="shared" si="13"/>
        <v>0</v>
      </c>
      <c r="M31" s="161">
        <f t="shared" si="13"/>
        <v>0</v>
      </c>
      <c r="N31" s="161">
        <f t="shared" si="13"/>
        <v>0</v>
      </c>
      <c r="O31" s="161">
        <f t="shared" si="13"/>
        <v>0</v>
      </c>
      <c r="P31" s="161">
        <f t="shared" si="13"/>
        <v>0</v>
      </c>
      <c r="Q31" s="161">
        <f t="shared" si="13"/>
        <v>0</v>
      </c>
      <c r="R31" s="161">
        <f t="shared" si="6"/>
        <v>0</v>
      </c>
      <c r="S31" s="161">
        <f>S32</f>
        <v>0</v>
      </c>
      <c r="T31" s="161">
        <f>T32</f>
        <v>0</v>
      </c>
      <c r="U31" s="161">
        <f>U32</f>
        <v>0</v>
      </c>
      <c r="V31" s="161">
        <f>V32</f>
        <v>0</v>
      </c>
      <c r="W31" s="161">
        <f t="shared" si="7"/>
        <v>0</v>
      </c>
      <c r="X31" s="161">
        <f>X32</f>
        <v>0</v>
      </c>
      <c r="Y31" s="161">
        <f>Y32</f>
        <v>0</v>
      </c>
      <c r="Z31" s="161">
        <f>Z32</f>
        <v>0</v>
      </c>
      <c r="AA31" s="161">
        <f>AA32</f>
        <v>0</v>
      </c>
      <c r="AB31" s="161">
        <f t="shared" si="8"/>
        <v>0</v>
      </c>
      <c r="AC31" s="161">
        <f>AC32</f>
        <v>0</v>
      </c>
      <c r="AD31" s="161">
        <f>AD32</f>
        <v>0</v>
      </c>
      <c r="AE31" s="161">
        <f>AE32</f>
        <v>0</v>
      </c>
      <c r="AF31" s="161">
        <f>AF32</f>
        <v>0</v>
      </c>
      <c r="AG31" s="161">
        <f t="shared" si="9"/>
        <v>0</v>
      </c>
      <c r="AH31" s="161">
        <f>AH32</f>
        <v>0</v>
      </c>
      <c r="AI31" s="161">
        <f>AI32</f>
        <v>0</v>
      </c>
      <c r="AJ31" s="161">
        <f>AJ32</f>
        <v>0</v>
      </c>
      <c r="AK31" s="161">
        <f>AK32</f>
        <v>0</v>
      </c>
      <c r="AL31" s="161">
        <f t="shared" si="10"/>
        <v>0</v>
      </c>
      <c r="AM31" s="161">
        <f>AM32</f>
        <v>0</v>
      </c>
      <c r="AN31" s="161">
        <f>AN32</f>
        <v>0</v>
      </c>
      <c r="AO31" s="161">
        <f>AO32</f>
        <v>0</v>
      </c>
      <c r="AP31" s="161">
        <f>AP32</f>
        <v>0</v>
      </c>
      <c r="AQ31" s="161">
        <f t="shared" si="11"/>
        <v>0</v>
      </c>
      <c r="AR31" s="161">
        <f>AR32</f>
        <v>0</v>
      </c>
      <c r="AS31" s="161">
        <f>AS32</f>
        <v>0</v>
      </c>
      <c r="AT31" s="161">
        <f>AT32</f>
        <v>0</v>
      </c>
      <c r="AU31" s="161">
        <f>AU32</f>
        <v>0</v>
      </c>
      <c r="AV31" s="161">
        <f t="shared" si="12"/>
        <v>0</v>
      </c>
      <c r="AW31" s="161">
        <f>AW32</f>
        <v>0</v>
      </c>
      <c r="AX31" s="161">
        <f>AX32</f>
        <v>0</v>
      </c>
      <c r="AY31" s="161">
        <f>AY32</f>
        <v>0</v>
      </c>
      <c r="AZ31" s="161">
        <f>AZ32</f>
        <v>0</v>
      </c>
      <c r="BA31" s="161">
        <f>BA32</f>
        <v>0</v>
      </c>
      <c r="BB31" s="252"/>
    </row>
    <row r="32" spans="1:54" ht="31.5">
      <c r="A32" s="54" t="str">
        <f>'12 освоение'!A30</f>
        <v>1.3.4</v>
      </c>
      <c r="B32" s="56" t="s">
        <v>56</v>
      </c>
      <c r="C32" s="57" t="s">
        <v>37</v>
      </c>
      <c r="D32" s="161">
        <f t="shared" ref="D32:AI32" si="14">SUM(D33:D33)</f>
        <v>0</v>
      </c>
      <c r="E32" s="161">
        <f t="shared" si="14"/>
        <v>0</v>
      </c>
      <c r="F32" s="161">
        <f t="shared" si="14"/>
        <v>0</v>
      </c>
      <c r="G32" s="161">
        <f t="shared" si="14"/>
        <v>0</v>
      </c>
      <c r="H32" s="161">
        <f t="shared" si="14"/>
        <v>0</v>
      </c>
      <c r="I32" s="161">
        <f t="shared" si="14"/>
        <v>0</v>
      </c>
      <c r="J32" s="161">
        <f t="shared" si="14"/>
        <v>0</v>
      </c>
      <c r="K32" s="161">
        <f t="shared" si="14"/>
        <v>0</v>
      </c>
      <c r="L32" s="161">
        <f t="shared" si="14"/>
        <v>0</v>
      </c>
      <c r="M32" s="161">
        <f t="shared" si="14"/>
        <v>0</v>
      </c>
      <c r="N32" s="161">
        <f t="shared" si="14"/>
        <v>0</v>
      </c>
      <c r="O32" s="161">
        <f t="shared" si="14"/>
        <v>0</v>
      </c>
      <c r="P32" s="161">
        <f t="shared" si="14"/>
        <v>0</v>
      </c>
      <c r="Q32" s="161">
        <f t="shared" si="14"/>
        <v>0</v>
      </c>
      <c r="R32" s="161">
        <f t="shared" si="14"/>
        <v>0</v>
      </c>
      <c r="S32" s="161">
        <f t="shared" si="14"/>
        <v>0</v>
      </c>
      <c r="T32" s="161">
        <f t="shared" si="14"/>
        <v>0</v>
      </c>
      <c r="U32" s="161">
        <f t="shared" si="14"/>
        <v>0</v>
      </c>
      <c r="V32" s="161">
        <f t="shared" si="14"/>
        <v>0</v>
      </c>
      <c r="W32" s="161">
        <f t="shared" si="14"/>
        <v>0</v>
      </c>
      <c r="X32" s="161">
        <f t="shared" si="14"/>
        <v>0</v>
      </c>
      <c r="Y32" s="161">
        <f t="shared" si="14"/>
        <v>0</v>
      </c>
      <c r="Z32" s="161">
        <f t="shared" si="14"/>
        <v>0</v>
      </c>
      <c r="AA32" s="161">
        <f t="shared" si="14"/>
        <v>0</v>
      </c>
      <c r="AB32" s="161">
        <f t="shared" si="14"/>
        <v>0</v>
      </c>
      <c r="AC32" s="161">
        <f t="shared" si="14"/>
        <v>0</v>
      </c>
      <c r="AD32" s="161">
        <f t="shared" si="14"/>
        <v>0</v>
      </c>
      <c r="AE32" s="161">
        <f t="shared" si="14"/>
        <v>0</v>
      </c>
      <c r="AF32" s="161">
        <f t="shared" si="14"/>
        <v>0</v>
      </c>
      <c r="AG32" s="161">
        <f t="shared" si="14"/>
        <v>0</v>
      </c>
      <c r="AH32" s="161">
        <f t="shared" si="14"/>
        <v>0</v>
      </c>
      <c r="AI32" s="161">
        <f t="shared" si="14"/>
        <v>0</v>
      </c>
      <c r="AJ32" s="161">
        <f t="shared" ref="AJ32:BA32" si="15">SUM(AJ33:AJ33)</f>
        <v>0</v>
      </c>
      <c r="AK32" s="161">
        <f t="shared" si="15"/>
        <v>0</v>
      </c>
      <c r="AL32" s="161">
        <f t="shared" si="15"/>
        <v>0</v>
      </c>
      <c r="AM32" s="161">
        <f t="shared" si="15"/>
        <v>0</v>
      </c>
      <c r="AN32" s="161">
        <f t="shared" si="15"/>
        <v>0</v>
      </c>
      <c r="AO32" s="161">
        <f t="shared" si="15"/>
        <v>0</v>
      </c>
      <c r="AP32" s="161">
        <f t="shared" si="15"/>
        <v>0</v>
      </c>
      <c r="AQ32" s="161">
        <f t="shared" si="15"/>
        <v>0</v>
      </c>
      <c r="AR32" s="161">
        <f t="shared" si="15"/>
        <v>0</v>
      </c>
      <c r="AS32" s="161">
        <f t="shared" si="15"/>
        <v>0</v>
      </c>
      <c r="AT32" s="161">
        <f t="shared" si="15"/>
        <v>0</v>
      </c>
      <c r="AU32" s="161">
        <f t="shared" si="15"/>
        <v>0</v>
      </c>
      <c r="AV32" s="161">
        <f t="shared" si="15"/>
        <v>0</v>
      </c>
      <c r="AW32" s="161">
        <f t="shared" si="15"/>
        <v>0</v>
      </c>
      <c r="AX32" s="161">
        <f t="shared" si="15"/>
        <v>0</v>
      </c>
      <c r="AY32" s="161">
        <f t="shared" si="15"/>
        <v>0</v>
      </c>
      <c r="AZ32" s="161">
        <f t="shared" si="15"/>
        <v>0</v>
      </c>
      <c r="BA32" s="161">
        <f t="shared" si="15"/>
        <v>0</v>
      </c>
      <c r="BB32" s="252"/>
    </row>
    <row r="33" spans="1:54" ht="78.75">
      <c r="A33" s="176" t="str">
        <f>'12 освоение'!A31</f>
        <v>1.3.1.1</v>
      </c>
      <c r="B33" s="224" t="str">
        <f>'12 освоение'!B31</f>
        <v>Модернизация АСУ_ТП (ПИР, СМР, ПНР, поставка оборудования)</v>
      </c>
      <c r="C33" s="176" t="str">
        <f>'12 освоение'!C31</f>
        <v>M_013</v>
      </c>
      <c r="D33" s="216">
        <f t="shared" ref="D33:G34" si="16">I33+N33+S33+X33</f>
        <v>0</v>
      </c>
      <c r="E33" s="216">
        <f t="shared" si="16"/>
        <v>0</v>
      </c>
      <c r="F33" s="216">
        <f t="shared" si="16"/>
        <v>0</v>
      </c>
      <c r="G33" s="216">
        <f t="shared" si="16"/>
        <v>0</v>
      </c>
      <c r="H33" s="216">
        <f t="shared" ref="H33:H34" si="17">M33+R33+W33+AB33</f>
        <v>0</v>
      </c>
      <c r="I33" s="216">
        <v>0</v>
      </c>
      <c r="J33" s="216">
        <v>0</v>
      </c>
      <c r="K33" s="216">
        <v>0</v>
      </c>
      <c r="L33" s="216">
        <v>0</v>
      </c>
      <c r="M33" s="216">
        <f>'14 принятие ОС'!T33</f>
        <v>0</v>
      </c>
      <c r="N33" s="216">
        <v>0</v>
      </c>
      <c r="O33" s="216">
        <v>0</v>
      </c>
      <c r="P33" s="216">
        <v>0</v>
      </c>
      <c r="Q33" s="216">
        <v>0</v>
      </c>
      <c r="R33" s="216">
        <f>'14 принятие ОС'!AD33</f>
        <v>0</v>
      </c>
      <c r="S33" s="216">
        <v>0</v>
      </c>
      <c r="T33" s="216">
        <v>0</v>
      </c>
      <c r="U33" s="216">
        <v>0</v>
      </c>
      <c r="V33" s="216">
        <v>0</v>
      </c>
      <c r="W33" s="216">
        <f>'14 принятие ОС'!AN33</f>
        <v>0</v>
      </c>
      <c r="X33" s="216">
        <v>0</v>
      </c>
      <c r="Y33" s="216">
        <v>0</v>
      </c>
      <c r="Z33" s="216">
        <v>0</v>
      </c>
      <c r="AA33" s="216">
        <v>0</v>
      </c>
      <c r="AB33" s="216">
        <f>'14 принятие ОС'!AX33</f>
        <v>0</v>
      </c>
      <c r="AC33" s="216">
        <f t="shared" ref="AC33:AG34" si="18">AH33+AM33+AR33+AW33</f>
        <v>0</v>
      </c>
      <c r="AD33" s="216">
        <f t="shared" si="18"/>
        <v>0</v>
      </c>
      <c r="AE33" s="216">
        <f t="shared" si="18"/>
        <v>0</v>
      </c>
      <c r="AF33" s="216">
        <f t="shared" si="18"/>
        <v>0</v>
      </c>
      <c r="AG33" s="216">
        <f t="shared" si="18"/>
        <v>0</v>
      </c>
      <c r="AH33" s="216">
        <v>0</v>
      </c>
      <c r="AI33" s="216">
        <v>0</v>
      </c>
      <c r="AJ33" s="216">
        <v>0</v>
      </c>
      <c r="AK33" s="216">
        <v>0</v>
      </c>
      <c r="AL33" s="216">
        <f>'14 принятие ОС'!BR33</f>
        <v>0</v>
      </c>
      <c r="AM33" s="216">
        <v>0</v>
      </c>
      <c r="AN33" s="216">
        <v>0</v>
      </c>
      <c r="AO33" s="216">
        <v>0</v>
      </c>
      <c r="AP33" s="216">
        <v>0</v>
      </c>
      <c r="AQ33" s="216">
        <f>'14 принятие ОС'!CB33</f>
        <v>0</v>
      </c>
      <c r="AR33" s="216">
        <v>0</v>
      </c>
      <c r="AS33" s="216">
        <v>0</v>
      </c>
      <c r="AT33" s="216">
        <v>0</v>
      </c>
      <c r="AU33" s="216">
        <v>0</v>
      </c>
      <c r="AV33" s="216">
        <f>'14 принятие ОС'!CL33</f>
        <v>0</v>
      </c>
      <c r="AW33" s="216">
        <v>0</v>
      </c>
      <c r="AX33" s="216">
        <v>0</v>
      </c>
      <c r="AY33" s="216">
        <v>0</v>
      </c>
      <c r="AZ33" s="216">
        <v>0</v>
      </c>
      <c r="BA33" s="216">
        <f>'14 принятие ОС'!CV33</f>
        <v>0</v>
      </c>
      <c r="BB33" s="258" t="str">
        <f>'12 освоение'!AI31</f>
        <v>Долгосрочный проект. Период реализации 2022-2025гг. В рамках договора 2022 года. 
Этап 3. Согласование проектной документации, ПВР и ПМИ включая согласование АО «Ленгидропроект» и АО «СО ЕЭС», проведение и получение положительного заключения негосударственной экспертизы сметной документации, а также негосударственной экспертизы соответствия АСУ ТП требованиям информационной безопасности.</v>
      </c>
    </row>
    <row r="34" spans="1:54" ht="22.5">
      <c r="A34" s="176" t="str">
        <f>'12 освоение'!A32</f>
        <v>1.3.1.1</v>
      </c>
      <c r="B34" s="224" t="str">
        <f>'12 освоение'!B32</f>
        <v>Модернизация Scada AgreeGate в системе СОТИ АССО Светлинской ГЭС</v>
      </c>
      <c r="C34" s="176" t="str">
        <f>'12 освоение'!C32</f>
        <v>N_008</v>
      </c>
      <c r="D34" s="216">
        <f t="shared" si="16"/>
        <v>0</v>
      </c>
      <c r="E34" s="216">
        <f>J34+O34+T34+Y34</f>
        <v>0</v>
      </c>
      <c r="F34" s="216">
        <f>K34+P34+U34+Z34</f>
        <v>0</v>
      </c>
      <c r="G34" s="216">
        <f>L34+Q34+V34+AA34</f>
        <v>0</v>
      </c>
      <c r="H34" s="216">
        <f t="shared" si="17"/>
        <v>0</v>
      </c>
      <c r="I34" s="216">
        <v>0</v>
      </c>
      <c r="J34" s="216">
        <v>0</v>
      </c>
      <c r="K34" s="216">
        <v>0</v>
      </c>
      <c r="L34" s="216">
        <v>0</v>
      </c>
      <c r="M34" s="216">
        <f>'14 принятие ОС'!T34</f>
        <v>0</v>
      </c>
      <c r="N34" s="216">
        <v>0</v>
      </c>
      <c r="O34" s="216">
        <v>0</v>
      </c>
      <c r="P34" s="216">
        <v>0</v>
      </c>
      <c r="Q34" s="216">
        <v>0</v>
      </c>
      <c r="R34" s="216">
        <f>'14 принятие ОС'!AD34</f>
        <v>0</v>
      </c>
      <c r="S34" s="216">
        <v>0</v>
      </c>
      <c r="T34" s="216">
        <v>0</v>
      </c>
      <c r="U34" s="216">
        <v>0</v>
      </c>
      <c r="V34" s="216">
        <v>0</v>
      </c>
      <c r="W34" s="216">
        <f>'14 принятие ОС'!AN34</f>
        <v>0</v>
      </c>
      <c r="X34" s="216">
        <v>0</v>
      </c>
      <c r="Y34" s="216">
        <v>0</v>
      </c>
      <c r="Z34" s="216">
        <v>0</v>
      </c>
      <c r="AA34" s="216">
        <v>0</v>
      </c>
      <c r="AB34" s="216">
        <f>'14 принятие ОС'!AX34</f>
        <v>0</v>
      </c>
      <c r="AC34" s="216">
        <f t="shared" si="18"/>
        <v>0</v>
      </c>
      <c r="AD34" s="216">
        <f>AI34+AN34+AS34+AX34</f>
        <v>0</v>
      </c>
      <c r="AE34" s="216">
        <f>AJ34+AO34+AT34+AY34</f>
        <v>0</v>
      </c>
      <c r="AF34" s="216">
        <f>AK34+AP34+AU34+AZ34</f>
        <v>0</v>
      </c>
      <c r="AG34" s="216">
        <f>AL34+AQ34+AV34+BA34</f>
        <v>0</v>
      </c>
      <c r="AH34" s="216">
        <v>0</v>
      </c>
      <c r="AI34" s="216">
        <v>0</v>
      </c>
      <c r="AJ34" s="216">
        <v>0</v>
      </c>
      <c r="AK34" s="216">
        <v>0</v>
      </c>
      <c r="AL34" s="216">
        <f>'14 принятие ОС'!BR34</f>
        <v>0</v>
      </c>
      <c r="AM34" s="216">
        <v>0</v>
      </c>
      <c r="AN34" s="216">
        <v>0</v>
      </c>
      <c r="AO34" s="216">
        <v>0</v>
      </c>
      <c r="AP34" s="216">
        <v>0</v>
      </c>
      <c r="AQ34" s="216">
        <f>'14 принятие ОС'!CB34</f>
        <v>0</v>
      </c>
      <c r="AR34" s="216">
        <v>0</v>
      </c>
      <c r="AS34" s="216">
        <v>0</v>
      </c>
      <c r="AT34" s="216">
        <v>0</v>
      </c>
      <c r="AU34" s="216">
        <v>0</v>
      </c>
      <c r="AV34" s="216">
        <f>'14 принятие ОС'!CL34</f>
        <v>0</v>
      </c>
      <c r="AW34" s="216">
        <v>0</v>
      </c>
      <c r="AX34" s="216">
        <v>0</v>
      </c>
      <c r="AY34" s="216">
        <v>0</v>
      </c>
      <c r="AZ34" s="216">
        <v>0</v>
      </c>
      <c r="BA34" s="216">
        <f>'14 принятие ОС'!CV34</f>
        <v>0</v>
      </c>
      <c r="BB34" s="258"/>
    </row>
    <row r="35" spans="1:54">
      <c r="A35" s="43" t="s">
        <v>63</v>
      </c>
      <c r="B35" s="49" t="s">
        <v>64</v>
      </c>
      <c r="C35" s="43" t="s">
        <v>37</v>
      </c>
      <c r="D35" s="161" t="str">
        <f t="shared" ref="D35:D36" si="19">D36</f>
        <v>нд</v>
      </c>
      <c r="E35" s="161" t="str">
        <f t="shared" ref="E35:AQ36" si="20">E36</f>
        <v>нд</v>
      </c>
      <c r="F35" s="161" t="str">
        <f t="shared" si="20"/>
        <v>нд</v>
      </c>
      <c r="G35" s="161" t="str">
        <f t="shared" si="20"/>
        <v>нд</v>
      </c>
      <c r="H35" s="161">
        <f t="shared" si="20"/>
        <v>0</v>
      </c>
      <c r="I35" s="161" t="str">
        <f t="shared" si="20"/>
        <v>нд</v>
      </c>
      <c r="J35" s="161" t="str">
        <f t="shared" si="20"/>
        <v>нд</v>
      </c>
      <c r="K35" s="161" t="str">
        <f t="shared" si="20"/>
        <v>нд</v>
      </c>
      <c r="L35" s="161" t="str">
        <f t="shared" si="20"/>
        <v>нд</v>
      </c>
      <c r="M35" s="161">
        <f t="shared" si="20"/>
        <v>0</v>
      </c>
      <c r="N35" s="161" t="str">
        <f t="shared" si="20"/>
        <v>нд</v>
      </c>
      <c r="O35" s="161" t="str">
        <f t="shared" si="20"/>
        <v>нд</v>
      </c>
      <c r="P35" s="161" t="str">
        <f t="shared" si="20"/>
        <v>нд</v>
      </c>
      <c r="Q35" s="161" t="str">
        <f t="shared" si="20"/>
        <v>нд</v>
      </c>
      <c r="R35" s="161">
        <f t="shared" si="20"/>
        <v>0</v>
      </c>
      <c r="S35" s="161" t="str">
        <f t="shared" si="20"/>
        <v>нд</v>
      </c>
      <c r="T35" s="161" t="str">
        <f t="shared" si="20"/>
        <v>нд</v>
      </c>
      <c r="U35" s="161" t="str">
        <f t="shared" si="20"/>
        <v>нд</v>
      </c>
      <c r="V35" s="161" t="str">
        <f t="shared" si="20"/>
        <v>нд</v>
      </c>
      <c r="W35" s="161">
        <f t="shared" si="20"/>
        <v>0</v>
      </c>
      <c r="X35" s="161" t="str">
        <f t="shared" si="20"/>
        <v>нд</v>
      </c>
      <c r="Y35" s="161" t="str">
        <f t="shared" si="20"/>
        <v>нд</v>
      </c>
      <c r="Z35" s="161" t="str">
        <f t="shared" si="20"/>
        <v>нд</v>
      </c>
      <c r="AA35" s="161" t="str">
        <f t="shared" si="20"/>
        <v>нд</v>
      </c>
      <c r="AB35" s="161">
        <f t="shared" si="20"/>
        <v>0</v>
      </c>
      <c r="AC35" s="259" t="str">
        <f t="shared" si="20"/>
        <v>нд</v>
      </c>
      <c r="AD35" s="259" t="str">
        <f t="shared" si="20"/>
        <v>нд</v>
      </c>
      <c r="AE35" s="259" t="str">
        <f t="shared" si="20"/>
        <v>нд</v>
      </c>
      <c r="AF35" s="259" t="str">
        <f t="shared" si="20"/>
        <v>нд</v>
      </c>
      <c r="AG35" s="161">
        <f t="shared" si="20"/>
        <v>0</v>
      </c>
      <c r="AH35" s="259" t="str">
        <f t="shared" si="20"/>
        <v>нд</v>
      </c>
      <c r="AI35" s="259" t="str">
        <f t="shared" si="20"/>
        <v>нд</v>
      </c>
      <c r="AJ35" s="259" t="str">
        <f t="shared" si="20"/>
        <v>нд</v>
      </c>
      <c r="AK35" s="259" t="str">
        <f t="shared" si="20"/>
        <v>нд</v>
      </c>
      <c r="AL35" s="161">
        <f t="shared" si="20"/>
        <v>0</v>
      </c>
      <c r="AM35" s="259" t="str">
        <f t="shared" si="20"/>
        <v>нд</v>
      </c>
      <c r="AN35" s="259" t="str">
        <f t="shared" si="20"/>
        <v>нд</v>
      </c>
      <c r="AO35" s="259" t="str">
        <f t="shared" si="20"/>
        <v>нд</v>
      </c>
      <c r="AP35" s="259" t="str">
        <f t="shared" si="20"/>
        <v>нд</v>
      </c>
      <c r="AQ35" s="161">
        <f t="shared" si="20"/>
        <v>0</v>
      </c>
      <c r="AR35" s="259" t="str">
        <f t="shared" ref="AR35:BA35" si="21">AR36</f>
        <v>нд</v>
      </c>
      <c r="AS35" s="259" t="str">
        <f t="shared" si="21"/>
        <v>нд</v>
      </c>
      <c r="AT35" s="259" t="str">
        <f t="shared" si="21"/>
        <v>нд</v>
      </c>
      <c r="AU35" s="259" t="str">
        <f t="shared" si="21"/>
        <v>нд</v>
      </c>
      <c r="AV35" s="161">
        <f t="shared" si="21"/>
        <v>0</v>
      </c>
      <c r="AW35" s="259" t="str">
        <f t="shared" si="21"/>
        <v>нд</v>
      </c>
      <c r="AX35" s="259" t="str">
        <f t="shared" si="21"/>
        <v>нд</v>
      </c>
      <c r="AY35" s="259" t="str">
        <f t="shared" si="21"/>
        <v>нд</v>
      </c>
      <c r="AZ35" s="259" t="str">
        <f t="shared" si="21"/>
        <v>нд</v>
      </c>
      <c r="BA35" s="161">
        <f t="shared" si="21"/>
        <v>0</v>
      </c>
      <c r="BB35" s="253"/>
    </row>
    <row r="36" spans="1:54" ht="21">
      <c r="A36" s="43" t="s">
        <v>65</v>
      </c>
      <c r="B36" s="49" t="s">
        <v>66</v>
      </c>
      <c r="C36" s="43" t="s">
        <v>37</v>
      </c>
      <c r="D36" s="161" t="str">
        <f t="shared" si="19"/>
        <v>нд</v>
      </c>
      <c r="E36" s="161" t="str">
        <f t="shared" si="20"/>
        <v>нд</v>
      </c>
      <c r="F36" s="161" t="str">
        <f t="shared" si="20"/>
        <v>нд</v>
      </c>
      <c r="G36" s="161" t="str">
        <f t="shared" si="20"/>
        <v>нд</v>
      </c>
      <c r="H36" s="161">
        <f>H37+H39+H40+H41</f>
        <v>0</v>
      </c>
      <c r="I36" s="161" t="str">
        <f t="shared" si="20"/>
        <v>нд</v>
      </c>
      <c r="J36" s="161" t="str">
        <f t="shared" si="20"/>
        <v>нд</v>
      </c>
      <c r="K36" s="161" t="str">
        <f t="shared" si="20"/>
        <v>нд</v>
      </c>
      <c r="L36" s="161" t="str">
        <f t="shared" si="20"/>
        <v>нд</v>
      </c>
      <c r="M36" s="161">
        <f>M37+M39+M40+M41</f>
        <v>0</v>
      </c>
      <c r="N36" s="161" t="str">
        <f t="shared" si="20"/>
        <v>нд</v>
      </c>
      <c r="O36" s="161" t="str">
        <f t="shared" si="20"/>
        <v>нд</v>
      </c>
      <c r="P36" s="161" t="str">
        <f t="shared" si="20"/>
        <v>нд</v>
      </c>
      <c r="Q36" s="161" t="str">
        <f t="shared" si="20"/>
        <v>нд</v>
      </c>
      <c r="R36" s="161">
        <f>R37+R39+R40+R41</f>
        <v>0</v>
      </c>
      <c r="S36" s="161" t="str">
        <f t="shared" si="20"/>
        <v>нд</v>
      </c>
      <c r="T36" s="161" t="str">
        <f t="shared" si="20"/>
        <v>нд</v>
      </c>
      <c r="U36" s="161" t="str">
        <f t="shared" si="20"/>
        <v>нд</v>
      </c>
      <c r="V36" s="161" t="str">
        <f t="shared" si="20"/>
        <v>нд</v>
      </c>
      <c r="W36" s="161">
        <f>W37+W39+W40+W41</f>
        <v>0</v>
      </c>
      <c r="X36" s="161" t="str">
        <f t="shared" si="20"/>
        <v>нд</v>
      </c>
      <c r="Y36" s="161" t="str">
        <f t="shared" si="20"/>
        <v>нд</v>
      </c>
      <c r="Z36" s="161" t="str">
        <f t="shared" si="20"/>
        <v>нд</v>
      </c>
      <c r="AA36" s="161" t="str">
        <f t="shared" si="20"/>
        <v>нд</v>
      </c>
      <c r="AB36" s="161">
        <f>AB37+AB39+AB40+AB41</f>
        <v>0</v>
      </c>
      <c r="AC36" s="161" t="str">
        <f t="shared" si="20"/>
        <v>нд</v>
      </c>
      <c r="AD36" s="161" t="str">
        <f t="shared" si="20"/>
        <v>нд</v>
      </c>
      <c r="AE36" s="161" t="str">
        <f t="shared" si="20"/>
        <v>нд</v>
      </c>
      <c r="AF36" s="161" t="str">
        <f t="shared" si="20"/>
        <v>нд</v>
      </c>
      <c r="AG36" s="161">
        <f>AG37+AG39+AG40+AG41</f>
        <v>0</v>
      </c>
      <c r="AH36" s="161" t="str">
        <f t="shared" si="20"/>
        <v>нд</v>
      </c>
      <c r="AI36" s="161" t="str">
        <f t="shared" si="20"/>
        <v>нд</v>
      </c>
      <c r="AJ36" s="161" t="str">
        <f t="shared" si="20"/>
        <v>нд</v>
      </c>
      <c r="AK36" s="161" t="str">
        <f t="shared" si="20"/>
        <v>нд</v>
      </c>
      <c r="AL36" s="161">
        <f>AL37+AL39+AL40+AL41</f>
        <v>0</v>
      </c>
      <c r="AM36" s="161" t="str">
        <f t="shared" ref="AM36:AZ36" si="22">AM37</f>
        <v>нд</v>
      </c>
      <c r="AN36" s="161" t="str">
        <f t="shared" si="22"/>
        <v>нд</v>
      </c>
      <c r="AO36" s="161" t="str">
        <f t="shared" si="22"/>
        <v>нд</v>
      </c>
      <c r="AP36" s="161" t="str">
        <f t="shared" si="22"/>
        <v>нд</v>
      </c>
      <c r="AQ36" s="161">
        <f>AQ37+AQ39+AQ40+AQ41</f>
        <v>0</v>
      </c>
      <c r="AR36" s="161" t="str">
        <f t="shared" si="22"/>
        <v>нд</v>
      </c>
      <c r="AS36" s="161" t="str">
        <f t="shared" si="22"/>
        <v>нд</v>
      </c>
      <c r="AT36" s="161" t="str">
        <f t="shared" si="22"/>
        <v>нд</v>
      </c>
      <c r="AU36" s="161" t="str">
        <f t="shared" si="22"/>
        <v>нд</v>
      </c>
      <c r="AV36" s="161">
        <f>AV37+AV39+AV40+AV41</f>
        <v>0</v>
      </c>
      <c r="AW36" s="161" t="str">
        <f t="shared" si="22"/>
        <v>нд</v>
      </c>
      <c r="AX36" s="161" t="str">
        <f t="shared" si="22"/>
        <v>нд</v>
      </c>
      <c r="AY36" s="161" t="str">
        <f t="shared" si="22"/>
        <v>нд</v>
      </c>
      <c r="AZ36" s="161" t="str">
        <f t="shared" si="22"/>
        <v>нд</v>
      </c>
      <c r="BA36" s="161">
        <f>BA37+BA39+BA40+BA41</f>
        <v>0</v>
      </c>
      <c r="BB36" s="253"/>
    </row>
    <row r="37" spans="1:54">
      <c r="A37" s="71" t="s">
        <v>67</v>
      </c>
      <c r="B37" s="97" t="s">
        <v>68</v>
      </c>
      <c r="C37" s="37" t="s">
        <v>69</v>
      </c>
      <c r="D37" s="214" t="s">
        <v>38</v>
      </c>
      <c r="E37" s="214" t="s">
        <v>38</v>
      </c>
      <c r="F37" s="214" t="s">
        <v>38</v>
      </c>
      <c r="G37" s="214" t="s">
        <v>38</v>
      </c>
      <c r="H37" s="214">
        <f t="shared" ref="H37:H41" si="23">M37+R37+W37+AB37</f>
        <v>0</v>
      </c>
      <c r="I37" s="214" t="s">
        <v>38</v>
      </c>
      <c r="J37" s="214" t="s">
        <v>38</v>
      </c>
      <c r="K37" s="214" t="s">
        <v>38</v>
      </c>
      <c r="L37" s="214" t="s">
        <v>38</v>
      </c>
      <c r="M37" s="214">
        <v>0</v>
      </c>
      <c r="N37" s="214" t="s">
        <v>38</v>
      </c>
      <c r="O37" s="214" t="s">
        <v>38</v>
      </c>
      <c r="P37" s="214" t="s">
        <v>38</v>
      </c>
      <c r="Q37" s="214" t="s">
        <v>38</v>
      </c>
      <c r="R37" s="214">
        <v>0</v>
      </c>
      <c r="S37" s="214" t="s">
        <v>38</v>
      </c>
      <c r="T37" s="214" t="s">
        <v>38</v>
      </c>
      <c r="U37" s="214" t="s">
        <v>38</v>
      </c>
      <c r="V37" s="214" t="s">
        <v>38</v>
      </c>
      <c r="W37" s="214">
        <v>0</v>
      </c>
      <c r="X37" s="214" t="s">
        <v>38</v>
      </c>
      <c r="Y37" s="214" t="s">
        <v>38</v>
      </c>
      <c r="Z37" s="214" t="s">
        <v>38</v>
      </c>
      <c r="AA37" s="214" t="s">
        <v>38</v>
      </c>
      <c r="AB37" s="214">
        <f>'14 принятие ОС'!AX37</f>
        <v>0</v>
      </c>
      <c r="AC37" s="214" t="s">
        <v>38</v>
      </c>
      <c r="AD37" s="214" t="s">
        <v>38</v>
      </c>
      <c r="AE37" s="214" t="s">
        <v>38</v>
      </c>
      <c r="AF37" s="214" t="s">
        <v>38</v>
      </c>
      <c r="AG37" s="214">
        <v>0</v>
      </c>
      <c r="AH37" s="214" t="s">
        <v>38</v>
      </c>
      <c r="AI37" s="214" t="s">
        <v>38</v>
      </c>
      <c r="AJ37" s="214" t="s">
        <v>38</v>
      </c>
      <c r="AK37" s="214" t="s">
        <v>38</v>
      </c>
      <c r="AL37" s="214">
        <v>0</v>
      </c>
      <c r="AM37" s="174" t="s">
        <v>38</v>
      </c>
      <c r="AN37" s="174" t="s">
        <v>38</v>
      </c>
      <c r="AO37" s="174" t="s">
        <v>38</v>
      </c>
      <c r="AP37" s="174" t="s">
        <v>38</v>
      </c>
      <c r="AQ37" s="214">
        <v>0</v>
      </c>
      <c r="AR37" s="174" t="s">
        <v>38</v>
      </c>
      <c r="AS37" s="174" t="s">
        <v>38</v>
      </c>
      <c r="AT37" s="174" t="s">
        <v>38</v>
      </c>
      <c r="AU37" s="174" t="s">
        <v>38</v>
      </c>
      <c r="AV37" s="214">
        <v>0</v>
      </c>
      <c r="AW37" s="174" t="s">
        <v>38</v>
      </c>
      <c r="AX37" s="174" t="s">
        <v>38</v>
      </c>
      <c r="AY37" s="174" t="s">
        <v>38</v>
      </c>
      <c r="AZ37" s="174" t="s">
        <v>38</v>
      </c>
      <c r="BA37" s="214">
        <v>0</v>
      </c>
      <c r="BB37" s="100"/>
    </row>
    <row r="38" spans="1:54">
      <c r="A38" s="71" t="s">
        <v>67</v>
      </c>
      <c r="B38" s="162" t="s">
        <v>70</v>
      </c>
      <c r="C38" s="37" t="s">
        <v>71</v>
      </c>
      <c r="D38" s="214" t="s">
        <v>38</v>
      </c>
      <c r="E38" s="214" t="s">
        <v>38</v>
      </c>
      <c r="F38" s="214" t="s">
        <v>38</v>
      </c>
      <c r="G38" s="214" t="s">
        <v>38</v>
      </c>
      <c r="H38" s="214">
        <f t="shared" si="23"/>
        <v>0</v>
      </c>
      <c r="I38" s="214" t="s">
        <v>38</v>
      </c>
      <c r="J38" s="214" t="s">
        <v>38</v>
      </c>
      <c r="K38" s="214" t="s">
        <v>38</v>
      </c>
      <c r="L38" s="214" t="s">
        <v>38</v>
      </c>
      <c r="M38" s="214">
        <v>0</v>
      </c>
      <c r="N38" s="214" t="s">
        <v>38</v>
      </c>
      <c r="O38" s="214" t="s">
        <v>38</v>
      </c>
      <c r="P38" s="214" t="s">
        <v>38</v>
      </c>
      <c r="Q38" s="214" t="s">
        <v>38</v>
      </c>
      <c r="R38" s="214">
        <v>0</v>
      </c>
      <c r="S38" s="214" t="s">
        <v>38</v>
      </c>
      <c r="T38" s="214" t="s">
        <v>38</v>
      </c>
      <c r="U38" s="214" t="s">
        <v>38</v>
      </c>
      <c r="V38" s="214" t="s">
        <v>38</v>
      </c>
      <c r="W38" s="214">
        <v>0</v>
      </c>
      <c r="X38" s="214" t="s">
        <v>38</v>
      </c>
      <c r="Y38" s="214" t="s">
        <v>38</v>
      </c>
      <c r="Z38" s="214" t="s">
        <v>38</v>
      </c>
      <c r="AA38" s="214" t="s">
        <v>38</v>
      </c>
      <c r="AB38" s="214">
        <f>'14 принятие ОС'!AX38</f>
        <v>0</v>
      </c>
      <c r="AC38" s="214" t="s">
        <v>38</v>
      </c>
      <c r="AD38" s="214" t="s">
        <v>38</v>
      </c>
      <c r="AE38" s="214" t="s">
        <v>38</v>
      </c>
      <c r="AF38" s="214" t="s">
        <v>38</v>
      </c>
      <c r="AG38" s="214">
        <v>0</v>
      </c>
      <c r="AH38" s="214" t="s">
        <v>38</v>
      </c>
      <c r="AI38" s="214" t="s">
        <v>38</v>
      </c>
      <c r="AJ38" s="214" t="s">
        <v>38</v>
      </c>
      <c r="AK38" s="214" t="s">
        <v>38</v>
      </c>
      <c r="AL38" s="214">
        <v>0</v>
      </c>
      <c r="AM38" s="174" t="s">
        <v>38</v>
      </c>
      <c r="AN38" s="174" t="s">
        <v>38</v>
      </c>
      <c r="AO38" s="174" t="s">
        <v>38</v>
      </c>
      <c r="AP38" s="174" t="s">
        <v>38</v>
      </c>
      <c r="AQ38" s="214">
        <v>0</v>
      </c>
      <c r="AR38" s="174" t="s">
        <v>38</v>
      </c>
      <c r="AS38" s="174" t="s">
        <v>38</v>
      </c>
      <c r="AT38" s="174" t="s">
        <v>38</v>
      </c>
      <c r="AU38" s="174" t="s">
        <v>38</v>
      </c>
      <c r="AV38" s="214">
        <v>0</v>
      </c>
      <c r="AW38" s="174" t="s">
        <v>38</v>
      </c>
      <c r="AX38" s="174" t="s">
        <v>38</v>
      </c>
      <c r="AY38" s="174" t="s">
        <v>38</v>
      </c>
      <c r="AZ38" s="174" t="s">
        <v>38</v>
      </c>
      <c r="BA38" s="214">
        <v>1</v>
      </c>
      <c r="BB38" s="100"/>
    </row>
    <row r="39" spans="1:54">
      <c r="A39" s="71" t="s">
        <v>67</v>
      </c>
      <c r="B39" s="162" t="s">
        <v>72</v>
      </c>
      <c r="C39" s="37" t="s">
        <v>73</v>
      </c>
      <c r="D39" s="214" t="s">
        <v>38</v>
      </c>
      <c r="E39" s="214" t="s">
        <v>38</v>
      </c>
      <c r="F39" s="214" t="s">
        <v>38</v>
      </c>
      <c r="G39" s="214" t="s">
        <v>38</v>
      </c>
      <c r="H39" s="214">
        <f t="shared" si="23"/>
        <v>0</v>
      </c>
      <c r="I39" s="214" t="s">
        <v>38</v>
      </c>
      <c r="J39" s="214" t="s">
        <v>38</v>
      </c>
      <c r="K39" s="214" t="s">
        <v>38</v>
      </c>
      <c r="L39" s="214" t="s">
        <v>38</v>
      </c>
      <c r="M39" s="214">
        <v>0</v>
      </c>
      <c r="N39" s="214" t="s">
        <v>38</v>
      </c>
      <c r="O39" s="214" t="s">
        <v>38</v>
      </c>
      <c r="P39" s="214" t="s">
        <v>38</v>
      </c>
      <c r="Q39" s="214" t="s">
        <v>38</v>
      </c>
      <c r="R39" s="214">
        <v>0</v>
      </c>
      <c r="S39" s="214" t="s">
        <v>38</v>
      </c>
      <c r="T39" s="214" t="s">
        <v>38</v>
      </c>
      <c r="U39" s="214" t="s">
        <v>38</v>
      </c>
      <c r="V39" s="214" t="s">
        <v>38</v>
      </c>
      <c r="W39" s="214">
        <v>0</v>
      </c>
      <c r="X39" s="214" t="s">
        <v>38</v>
      </c>
      <c r="Y39" s="214" t="s">
        <v>38</v>
      </c>
      <c r="Z39" s="214" t="s">
        <v>38</v>
      </c>
      <c r="AA39" s="214" t="s">
        <v>38</v>
      </c>
      <c r="AB39" s="214">
        <f>'14 принятие ОС'!AX39</f>
        <v>0</v>
      </c>
      <c r="AC39" s="214" t="s">
        <v>38</v>
      </c>
      <c r="AD39" s="214" t="s">
        <v>38</v>
      </c>
      <c r="AE39" s="214" t="s">
        <v>38</v>
      </c>
      <c r="AF39" s="214" t="s">
        <v>38</v>
      </c>
      <c r="AG39" s="214">
        <v>0</v>
      </c>
      <c r="AH39" s="214" t="s">
        <v>38</v>
      </c>
      <c r="AI39" s="214" t="s">
        <v>38</v>
      </c>
      <c r="AJ39" s="214" t="s">
        <v>38</v>
      </c>
      <c r="AK39" s="214" t="s">
        <v>38</v>
      </c>
      <c r="AL39" s="214">
        <v>0</v>
      </c>
      <c r="AM39" s="174" t="s">
        <v>38</v>
      </c>
      <c r="AN39" s="174" t="s">
        <v>38</v>
      </c>
      <c r="AO39" s="174" t="s">
        <v>38</v>
      </c>
      <c r="AP39" s="174" t="s">
        <v>38</v>
      </c>
      <c r="AQ39" s="214">
        <v>0</v>
      </c>
      <c r="AR39" s="174" t="s">
        <v>38</v>
      </c>
      <c r="AS39" s="174" t="s">
        <v>38</v>
      </c>
      <c r="AT39" s="174" t="s">
        <v>38</v>
      </c>
      <c r="AU39" s="174" t="s">
        <v>38</v>
      </c>
      <c r="AV39" s="214">
        <v>0</v>
      </c>
      <c r="AW39" s="174" t="s">
        <v>38</v>
      </c>
      <c r="AX39" s="174" t="s">
        <v>38</v>
      </c>
      <c r="AY39" s="174" t="s">
        <v>38</v>
      </c>
      <c r="AZ39" s="174" t="s">
        <v>38</v>
      </c>
      <c r="BA39" s="214">
        <v>0</v>
      </c>
      <c r="BB39" s="100"/>
    </row>
    <row r="40" spans="1:54">
      <c r="A40" s="71" t="s">
        <v>67</v>
      </c>
      <c r="B40" s="162" t="s">
        <v>74</v>
      </c>
      <c r="C40" s="37" t="s">
        <v>75</v>
      </c>
      <c r="D40" s="214" t="s">
        <v>38</v>
      </c>
      <c r="E40" s="214" t="s">
        <v>38</v>
      </c>
      <c r="F40" s="214" t="s">
        <v>38</v>
      </c>
      <c r="G40" s="214" t="s">
        <v>38</v>
      </c>
      <c r="H40" s="214">
        <f t="shared" si="23"/>
        <v>0</v>
      </c>
      <c r="I40" s="214" t="s">
        <v>38</v>
      </c>
      <c r="J40" s="214" t="s">
        <v>38</v>
      </c>
      <c r="K40" s="214" t="s">
        <v>38</v>
      </c>
      <c r="L40" s="214" t="s">
        <v>38</v>
      </c>
      <c r="M40" s="214">
        <v>0</v>
      </c>
      <c r="N40" s="214" t="s">
        <v>38</v>
      </c>
      <c r="O40" s="214" t="s">
        <v>38</v>
      </c>
      <c r="P40" s="214" t="s">
        <v>38</v>
      </c>
      <c r="Q40" s="214" t="s">
        <v>38</v>
      </c>
      <c r="R40" s="214">
        <v>0</v>
      </c>
      <c r="S40" s="214" t="s">
        <v>38</v>
      </c>
      <c r="T40" s="214" t="s">
        <v>38</v>
      </c>
      <c r="U40" s="214" t="s">
        <v>38</v>
      </c>
      <c r="V40" s="214" t="s">
        <v>38</v>
      </c>
      <c r="W40" s="214">
        <v>0</v>
      </c>
      <c r="X40" s="214" t="s">
        <v>38</v>
      </c>
      <c r="Y40" s="214" t="s">
        <v>38</v>
      </c>
      <c r="Z40" s="214" t="s">
        <v>38</v>
      </c>
      <c r="AA40" s="214" t="s">
        <v>38</v>
      </c>
      <c r="AB40" s="214">
        <f>'14 принятие ОС'!AX40</f>
        <v>0</v>
      </c>
      <c r="AC40" s="214" t="s">
        <v>38</v>
      </c>
      <c r="AD40" s="214" t="s">
        <v>38</v>
      </c>
      <c r="AE40" s="214" t="s">
        <v>38</v>
      </c>
      <c r="AF40" s="214" t="s">
        <v>38</v>
      </c>
      <c r="AG40" s="214">
        <v>0</v>
      </c>
      <c r="AH40" s="214" t="s">
        <v>38</v>
      </c>
      <c r="AI40" s="214" t="s">
        <v>38</v>
      </c>
      <c r="AJ40" s="214" t="s">
        <v>38</v>
      </c>
      <c r="AK40" s="214" t="s">
        <v>38</v>
      </c>
      <c r="AL40" s="214">
        <v>0</v>
      </c>
      <c r="AM40" s="174" t="s">
        <v>38</v>
      </c>
      <c r="AN40" s="174" t="s">
        <v>38</v>
      </c>
      <c r="AO40" s="174" t="s">
        <v>38</v>
      </c>
      <c r="AP40" s="174" t="s">
        <v>38</v>
      </c>
      <c r="AQ40" s="214">
        <v>0</v>
      </c>
      <c r="AR40" s="174" t="s">
        <v>38</v>
      </c>
      <c r="AS40" s="174" t="s">
        <v>38</v>
      </c>
      <c r="AT40" s="174" t="s">
        <v>38</v>
      </c>
      <c r="AU40" s="174" t="s">
        <v>38</v>
      </c>
      <c r="AV40" s="214">
        <v>0</v>
      </c>
      <c r="AW40" s="174" t="s">
        <v>38</v>
      </c>
      <c r="AX40" s="174" t="s">
        <v>38</v>
      </c>
      <c r="AY40" s="174" t="s">
        <v>38</v>
      </c>
      <c r="AZ40" s="174" t="s">
        <v>38</v>
      </c>
      <c r="BA40" s="214">
        <v>0</v>
      </c>
      <c r="BB40" s="100"/>
    </row>
    <row r="41" spans="1:54" ht="22.5">
      <c r="A41" s="71" t="s">
        <v>67</v>
      </c>
      <c r="B41" s="162" t="s">
        <v>76</v>
      </c>
      <c r="C41" s="37" t="s">
        <v>77</v>
      </c>
      <c r="D41" s="214" t="s">
        <v>38</v>
      </c>
      <c r="E41" s="214" t="s">
        <v>38</v>
      </c>
      <c r="F41" s="214" t="s">
        <v>38</v>
      </c>
      <c r="G41" s="214" t="s">
        <v>38</v>
      </c>
      <c r="H41" s="214">
        <f t="shared" si="23"/>
        <v>0</v>
      </c>
      <c r="I41" s="214" t="s">
        <v>38</v>
      </c>
      <c r="J41" s="214" t="s">
        <v>38</v>
      </c>
      <c r="K41" s="214" t="s">
        <v>38</v>
      </c>
      <c r="L41" s="214" t="s">
        <v>38</v>
      </c>
      <c r="M41" s="214">
        <v>0</v>
      </c>
      <c r="N41" s="214" t="s">
        <v>38</v>
      </c>
      <c r="O41" s="214" t="s">
        <v>38</v>
      </c>
      <c r="P41" s="214" t="s">
        <v>38</v>
      </c>
      <c r="Q41" s="214" t="s">
        <v>38</v>
      </c>
      <c r="R41" s="214">
        <v>0</v>
      </c>
      <c r="S41" s="214" t="s">
        <v>38</v>
      </c>
      <c r="T41" s="214" t="s">
        <v>38</v>
      </c>
      <c r="U41" s="214" t="s">
        <v>38</v>
      </c>
      <c r="V41" s="214" t="s">
        <v>38</v>
      </c>
      <c r="W41" s="214">
        <v>0</v>
      </c>
      <c r="X41" s="214" t="s">
        <v>38</v>
      </c>
      <c r="Y41" s="214" t="s">
        <v>38</v>
      </c>
      <c r="Z41" s="214" t="s">
        <v>38</v>
      </c>
      <c r="AA41" s="214" t="s">
        <v>38</v>
      </c>
      <c r="AB41" s="214">
        <f>'14 принятие ОС'!AX41</f>
        <v>0</v>
      </c>
      <c r="AC41" s="214" t="s">
        <v>38</v>
      </c>
      <c r="AD41" s="214" t="s">
        <v>38</v>
      </c>
      <c r="AE41" s="214" t="s">
        <v>38</v>
      </c>
      <c r="AF41" s="214" t="s">
        <v>38</v>
      </c>
      <c r="AG41" s="214">
        <v>0</v>
      </c>
      <c r="AH41" s="214" t="s">
        <v>38</v>
      </c>
      <c r="AI41" s="214" t="s">
        <v>38</v>
      </c>
      <c r="AJ41" s="214" t="s">
        <v>38</v>
      </c>
      <c r="AK41" s="214" t="s">
        <v>38</v>
      </c>
      <c r="AL41" s="214">
        <v>0</v>
      </c>
      <c r="AM41" s="174" t="s">
        <v>38</v>
      </c>
      <c r="AN41" s="174" t="s">
        <v>38</v>
      </c>
      <c r="AO41" s="174" t="s">
        <v>38</v>
      </c>
      <c r="AP41" s="174" t="s">
        <v>38</v>
      </c>
      <c r="AQ41" s="214">
        <v>0</v>
      </c>
      <c r="AR41" s="174" t="s">
        <v>38</v>
      </c>
      <c r="AS41" s="174" t="s">
        <v>38</v>
      </c>
      <c r="AT41" s="174" t="s">
        <v>38</v>
      </c>
      <c r="AU41" s="174" t="s">
        <v>38</v>
      </c>
      <c r="AV41" s="214">
        <v>0</v>
      </c>
      <c r="AW41" s="174" t="s">
        <v>38</v>
      </c>
      <c r="AX41" s="174" t="s">
        <v>38</v>
      </c>
      <c r="AY41" s="174" t="s">
        <v>38</v>
      </c>
      <c r="AZ41" s="174" t="s">
        <v>38</v>
      </c>
      <c r="BA41" s="214">
        <v>0</v>
      </c>
      <c r="BB41" s="100"/>
    </row>
    <row r="42" spans="1:54">
      <c r="A42" s="43" t="str">
        <f>'12 освоение'!A40</f>
        <v>1.7.</v>
      </c>
      <c r="B42" s="43" t="str">
        <f>'12 освоение'!B40</f>
        <v>Прочие инвестиционные проекты, всего, в том числе:</v>
      </c>
      <c r="C42" s="43">
        <f>'12 освоение'!C40</f>
        <v>0</v>
      </c>
      <c r="D42" s="161" t="s">
        <v>38</v>
      </c>
      <c r="E42" s="161" t="s">
        <v>38</v>
      </c>
      <c r="F42" s="161" t="s">
        <v>38</v>
      </c>
      <c r="G42" s="161" t="s">
        <v>38</v>
      </c>
      <c r="H42" s="161">
        <f>SUM(H43:H84)</f>
        <v>51</v>
      </c>
      <c r="I42" s="161" t="s">
        <v>38</v>
      </c>
      <c r="J42" s="161" t="s">
        <v>38</v>
      </c>
      <c r="K42" s="161" t="s">
        <v>38</v>
      </c>
      <c r="L42" s="161" t="s">
        <v>38</v>
      </c>
      <c r="M42" s="161">
        <f>SUM(M43:M84)</f>
        <v>3</v>
      </c>
      <c r="N42" s="161" t="s">
        <v>38</v>
      </c>
      <c r="O42" s="161" t="s">
        <v>38</v>
      </c>
      <c r="P42" s="161" t="s">
        <v>38</v>
      </c>
      <c r="Q42" s="161" t="s">
        <v>38</v>
      </c>
      <c r="R42" s="161">
        <f>SUM(R43:R84)</f>
        <v>7</v>
      </c>
      <c r="S42" s="161" t="s">
        <v>38</v>
      </c>
      <c r="T42" s="161" t="s">
        <v>38</v>
      </c>
      <c r="U42" s="161" t="s">
        <v>38</v>
      </c>
      <c r="V42" s="161" t="s">
        <v>38</v>
      </c>
      <c r="W42" s="161">
        <f>SUM(W43:W84)</f>
        <v>14</v>
      </c>
      <c r="X42" s="161" t="s">
        <v>38</v>
      </c>
      <c r="Y42" s="161" t="s">
        <v>38</v>
      </c>
      <c r="Z42" s="161" t="s">
        <v>38</v>
      </c>
      <c r="AA42" s="161" t="s">
        <v>38</v>
      </c>
      <c r="AB42" s="161">
        <f>SUM(AB43:AB84)</f>
        <v>27</v>
      </c>
      <c r="AC42" s="161" t="s">
        <v>38</v>
      </c>
      <c r="AD42" s="161" t="s">
        <v>38</v>
      </c>
      <c r="AE42" s="161" t="s">
        <v>38</v>
      </c>
      <c r="AF42" s="161" t="s">
        <v>38</v>
      </c>
      <c r="AG42" s="161">
        <f>SUM(AG43:AG84)</f>
        <v>30</v>
      </c>
      <c r="AH42" s="161" t="s">
        <v>38</v>
      </c>
      <c r="AI42" s="161" t="s">
        <v>38</v>
      </c>
      <c r="AJ42" s="161" t="s">
        <v>38</v>
      </c>
      <c r="AK42" s="161" t="s">
        <v>38</v>
      </c>
      <c r="AL42" s="161">
        <f>SUM(AL43:AL84)</f>
        <v>1</v>
      </c>
      <c r="AM42" s="161" t="s">
        <v>38</v>
      </c>
      <c r="AN42" s="161" t="s">
        <v>38</v>
      </c>
      <c r="AO42" s="161" t="s">
        <v>38</v>
      </c>
      <c r="AP42" s="161" t="s">
        <v>38</v>
      </c>
      <c r="AQ42" s="161">
        <f>SUM(AQ43:AQ84)</f>
        <v>3</v>
      </c>
      <c r="AR42" s="161" t="s">
        <v>38</v>
      </c>
      <c r="AS42" s="161" t="s">
        <v>38</v>
      </c>
      <c r="AT42" s="161" t="s">
        <v>38</v>
      </c>
      <c r="AU42" s="161" t="s">
        <v>38</v>
      </c>
      <c r="AV42" s="161">
        <f>SUM(AV43:AV84)</f>
        <v>8</v>
      </c>
      <c r="AW42" s="161" t="s">
        <v>38</v>
      </c>
      <c r="AX42" s="161" t="s">
        <v>38</v>
      </c>
      <c r="AY42" s="161" t="s">
        <v>38</v>
      </c>
      <c r="AZ42" s="161" t="s">
        <v>38</v>
      </c>
      <c r="BA42" s="161">
        <f>SUM(BA43:BA84)</f>
        <v>18</v>
      </c>
      <c r="BB42" s="253"/>
    </row>
    <row r="43" spans="1:54">
      <c r="A43" s="85" t="str">
        <f>'12 освоение'!A41</f>
        <v>1.7.1.1</v>
      </c>
      <c r="B43" s="72" t="str">
        <f>'12 освоение'!B41</f>
        <v>Автобус малого класса для перевозки пассажиров (3)</v>
      </c>
      <c r="C43" s="176" t="str">
        <f>'12 освоение'!C41</f>
        <v>N_002</v>
      </c>
      <c r="D43" s="216" t="s">
        <v>38</v>
      </c>
      <c r="E43" s="216" t="s">
        <v>38</v>
      </c>
      <c r="F43" s="216" t="s">
        <v>38</v>
      </c>
      <c r="G43" s="216" t="s">
        <v>38</v>
      </c>
      <c r="H43" s="216">
        <f t="shared" ref="H43:H84" si="24">M43+R43+W43+AB43</f>
        <v>1</v>
      </c>
      <c r="I43" s="216" t="s">
        <v>38</v>
      </c>
      <c r="J43" s="216" t="s">
        <v>38</v>
      </c>
      <c r="K43" s="216" t="s">
        <v>38</v>
      </c>
      <c r="L43" s="216" t="s">
        <v>38</v>
      </c>
      <c r="M43" s="216">
        <f>'14 принятие ОС'!T43</f>
        <v>0</v>
      </c>
      <c r="N43" s="216" t="s">
        <v>38</v>
      </c>
      <c r="O43" s="216" t="s">
        <v>38</v>
      </c>
      <c r="P43" s="216" t="s">
        <v>38</v>
      </c>
      <c r="Q43" s="216" t="s">
        <v>38</v>
      </c>
      <c r="R43" s="216">
        <f>'14 принятие ОС'!AD43</f>
        <v>1</v>
      </c>
      <c r="S43" s="216" t="s">
        <v>38</v>
      </c>
      <c r="T43" s="216" t="s">
        <v>38</v>
      </c>
      <c r="U43" s="216" t="s">
        <v>38</v>
      </c>
      <c r="V43" s="216" t="s">
        <v>38</v>
      </c>
      <c r="W43" s="216">
        <f>'14 принятие ОС'!AN43</f>
        <v>0</v>
      </c>
      <c r="X43" s="216" t="s">
        <v>38</v>
      </c>
      <c r="Y43" s="216" t="s">
        <v>38</v>
      </c>
      <c r="Z43" s="216" t="s">
        <v>38</v>
      </c>
      <c r="AA43" s="216" t="s">
        <v>38</v>
      </c>
      <c r="AB43" s="216">
        <f>'14 принятие ОС'!AX43</f>
        <v>0</v>
      </c>
      <c r="AC43" s="216" t="s">
        <v>38</v>
      </c>
      <c r="AD43" s="216" t="s">
        <v>38</v>
      </c>
      <c r="AE43" s="216" t="s">
        <v>38</v>
      </c>
      <c r="AF43" s="216" t="s">
        <v>38</v>
      </c>
      <c r="AG43" s="216">
        <f t="shared" ref="AG43:AG84" si="25">AL43+AQ43+AV43+BA43</f>
        <v>1</v>
      </c>
      <c r="AH43" s="216" t="s">
        <v>38</v>
      </c>
      <c r="AI43" s="216" t="s">
        <v>38</v>
      </c>
      <c r="AJ43" s="216" t="s">
        <v>38</v>
      </c>
      <c r="AK43" s="216" t="s">
        <v>38</v>
      </c>
      <c r="AL43" s="216">
        <f>'14 принятие ОС'!BR43</f>
        <v>0</v>
      </c>
      <c r="AM43" s="216" t="s">
        <v>38</v>
      </c>
      <c r="AN43" s="216" t="s">
        <v>38</v>
      </c>
      <c r="AO43" s="216" t="s">
        <v>38</v>
      </c>
      <c r="AP43" s="216" t="s">
        <v>38</v>
      </c>
      <c r="AQ43" s="216">
        <f>'14 принятие ОС'!CB43</f>
        <v>1</v>
      </c>
      <c r="AR43" s="216" t="s">
        <v>38</v>
      </c>
      <c r="AS43" s="216" t="s">
        <v>38</v>
      </c>
      <c r="AT43" s="216" t="s">
        <v>38</v>
      </c>
      <c r="AU43" s="216" t="s">
        <v>38</v>
      </c>
      <c r="AV43" s="216">
        <f>'14 принятие ОС'!CL43</f>
        <v>0</v>
      </c>
      <c r="AW43" s="216" t="s">
        <v>38</v>
      </c>
      <c r="AX43" s="216" t="s">
        <v>38</v>
      </c>
      <c r="AY43" s="216" t="s">
        <v>38</v>
      </c>
      <c r="AZ43" s="216" t="s">
        <v>38</v>
      </c>
      <c r="BA43" s="216">
        <f>'14 принятие ОС'!CV43</f>
        <v>0</v>
      </c>
      <c r="BB43" s="260">
        <f>'12 освоение'!AI41</f>
        <v>0</v>
      </c>
    </row>
    <row r="44" spans="1:54">
      <c r="A44" s="85" t="str">
        <f>'12 освоение'!A42</f>
        <v>1.7.1.1</v>
      </c>
      <c r="B44" s="72" t="str">
        <f>'12 освоение'!B42</f>
        <v xml:space="preserve">Автопогрузчик </v>
      </c>
      <c r="C44" s="85" t="str">
        <f>'12 освоение'!C42</f>
        <v>N_007</v>
      </c>
      <c r="D44" s="216" t="s">
        <v>38</v>
      </c>
      <c r="E44" s="216" t="s">
        <v>38</v>
      </c>
      <c r="F44" s="216" t="s">
        <v>38</v>
      </c>
      <c r="G44" s="216" t="s">
        <v>38</v>
      </c>
      <c r="H44" s="216">
        <f t="shared" si="24"/>
        <v>1</v>
      </c>
      <c r="I44" s="216" t="s">
        <v>38</v>
      </c>
      <c r="J44" s="216" t="s">
        <v>38</v>
      </c>
      <c r="K44" s="216" t="s">
        <v>38</v>
      </c>
      <c r="L44" s="216" t="s">
        <v>38</v>
      </c>
      <c r="M44" s="216">
        <f>'14 принятие ОС'!T44</f>
        <v>0</v>
      </c>
      <c r="N44" s="216" t="s">
        <v>38</v>
      </c>
      <c r="O44" s="216" t="s">
        <v>38</v>
      </c>
      <c r="P44" s="216" t="s">
        <v>38</v>
      </c>
      <c r="Q44" s="216" t="s">
        <v>38</v>
      </c>
      <c r="R44" s="216">
        <f>'14 принятие ОС'!AD44</f>
        <v>0</v>
      </c>
      <c r="S44" s="216" t="s">
        <v>38</v>
      </c>
      <c r="T44" s="216" t="s">
        <v>38</v>
      </c>
      <c r="U44" s="216" t="s">
        <v>38</v>
      </c>
      <c r="V44" s="216" t="s">
        <v>38</v>
      </c>
      <c r="W44" s="216">
        <f>'14 принятие ОС'!AN44</f>
        <v>0</v>
      </c>
      <c r="X44" s="216" t="s">
        <v>38</v>
      </c>
      <c r="Y44" s="216" t="s">
        <v>38</v>
      </c>
      <c r="Z44" s="216" t="s">
        <v>38</v>
      </c>
      <c r="AA44" s="216" t="s">
        <v>38</v>
      </c>
      <c r="AB44" s="216">
        <f>'14 принятие ОС'!AX44</f>
        <v>1</v>
      </c>
      <c r="AC44" s="216" t="s">
        <v>38</v>
      </c>
      <c r="AD44" s="216" t="s">
        <v>38</v>
      </c>
      <c r="AE44" s="216" t="s">
        <v>38</v>
      </c>
      <c r="AF44" s="216" t="s">
        <v>38</v>
      </c>
      <c r="AG44" s="216">
        <f t="shared" si="25"/>
        <v>0</v>
      </c>
      <c r="AH44" s="216" t="s">
        <v>38</v>
      </c>
      <c r="AI44" s="216" t="s">
        <v>38</v>
      </c>
      <c r="AJ44" s="216" t="s">
        <v>38</v>
      </c>
      <c r="AK44" s="216" t="s">
        <v>38</v>
      </c>
      <c r="AL44" s="216">
        <f>'14 принятие ОС'!BR44</f>
        <v>0</v>
      </c>
      <c r="AM44" s="216" t="s">
        <v>38</v>
      </c>
      <c r="AN44" s="216" t="s">
        <v>38</v>
      </c>
      <c r="AO44" s="216" t="s">
        <v>38</v>
      </c>
      <c r="AP44" s="216" t="s">
        <v>38</v>
      </c>
      <c r="AQ44" s="216">
        <f>'14 принятие ОС'!CB44</f>
        <v>0</v>
      </c>
      <c r="AR44" s="216" t="s">
        <v>38</v>
      </c>
      <c r="AS44" s="216" t="s">
        <v>38</v>
      </c>
      <c r="AT44" s="216" t="s">
        <v>38</v>
      </c>
      <c r="AU44" s="216" t="s">
        <v>38</v>
      </c>
      <c r="AV44" s="216">
        <f>'14 принятие ОС'!CL44</f>
        <v>0</v>
      </c>
      <c r="AW44" s="216" t="s">
        <v>38</v>
      </c>
      <c r="AX44" s="216" t="s">
        <v>38</v>
      </c>
      <c r="AY44" s="216" t="s">
        <v>38</v>
      </c>
      <c r="AZ44" s="216" t="s">
        <v>38</v>
      </c>
      <c r="BA44" s="216">
        <f>'14 принятие ОС'!CV44</f>
        <v>0</v>
      </c>
      <c r="BB44" s="260">
        <f>'12 освоение'!AI42</f>
        <v>0</v>
      </c>
    </row>
    <row r="45" spans="1:54">
      <c r="A45" s="85" t="str">
        <f>'12 освоение'!A43</f>
        <v>1.7.1.1</v>
      </c>
      <c r="B45" s="72" t="str">
        <f>'12 освоение'!B43</f>
        <v>Кран на пневмотическом ходу (г/п - 110 тн)</v>
      </c>
      <c r="C45" s="85" t="str">
        <f>'12 освоение'!C43</f>
        <v>O_014</v>
      </c>
      <c r="D45" s="216" t="s">
        <v>38</v>
      </c>
      <c r="E45" s="216" t="s">
        <v>38</v>
      </c>
      <c r="F45" s="216" t="s">
        <v>38</v>
      </c>
      <c r="G45" s="216" t="s">
        <v>38</v>
      </c>
      <c r="H45" s="216">
        <f t="shared" si="24"/>
        <v>0</v>
      </c>
      <c r="I45" s="216" t="s">
        <v>38</v>
      </c>
      <c r="J45" s="216" t="s">
        <v>38</v>
      </c>
      <c r="K45" s="216" t="s">
        <v>38</v>
      </c>
      <c r="L45" s="216" t="s">
        <v>38</v>
      </c>
      <c r="M45" s="216">
        <f>'14 принятие ОС'!T45</f>
        <v>0</v>
      </c>
      <c r="N45" s="216" t="s">
        <v>38</v>
      </c>
      <c r="O45" s="216" t="s">
        <v>38</v>
      </c>
      <c r="P45" s="216" t="s">
        <v>38</v>
      </c>
      <c r="Q45" s="216" t="s">
        <v>38</v>
      </c>
      <c r="R45" s="216">
        <f>'14 принятие ОС'!AD45</f>
        <v>0</v>
      </c>
      <c r="S45" s="216" t="s">
        <v>38</v>
      </c>
      <c r="T45" s="216" t="s">
        <v>38</v>
      </c>
      <c r="U45" s="216" t="s">
        <v>38</v>
      </c>
      <c r="V45" s="216" t="s">
        <v>38</v>
      </c>
      <c r="W45" s="216">
        <f>'14 принятие ОС'!AN45</f>
        <v>0</v>
      </c>
      <c r="X45" s="216" t="s">
        <v>38</v>
      </c>
      <c r="Y45" s="216" t="s">
        <v>38</v>
      </c>
      <c r="Z45" s="216" t="s">
        <v>38</v>
      </c>
      <c r="AA45" s="216" t="s">
        <v>38</v>
      </c>
      <c r="AB45" s="216">
        <f>'14 принятие ОС'!AX45</f>
        <v>0</v>
      </c>
      <c r="AC45" s="216" t="s">
        <v>38</v>
      </c>
      <c r="AD45" s="216" t="s">
        <v>38</v>
      </c>
      <c r="AE45" s="216" t="s">
        <v>38</v>
      </c>
      <c r="AF45" s="216" t="s">
        <v>38</v>
      </c>
      <c r="AG45" s="216">
        <f t="shared" si="25"/>
        <v>0</v>
      </c>
      <c r="AH45" s="216" t="s">
        <v>38</v>
      </c>
      <c r="AI45" s="216" t="s">
        <v>38</v>
      </c>
      <c r="AJ45" s="216" t="s">
        <v>38</v>
      </c>
      <c r="AK45" s="216" t="s">
        <v>38</v>
      </c>
      <c r="AL45" s="216">
        <f>'14 принятие ОС'!BR45</f>
        <v>0</v>
      </c>
      <c r="AM45" s="216" t="s">
        <v>38</v>
      </c>
      <c r="AN45" s="216" t="s">
        <v>38</v>
      </c>
      <c r="AO45" s="216" t="s">
        <v>38</v>
      </c>
      <c r="AP45" s="216" t="s">
        <v>38</v>
      </c>
      <c r="AQ45" s="216">
        <f>'14 принятие ОС'!CB45</f>
        <v>0</v>
      </c>
      <c r="AR45" s="216" t="s">
        <v>38</v>
      </c>
      <c r="AS45" s="216" t="s">
        <v>38</v>
      </c>
      <c r="AT45" s="216" t="s">
        <v>38</v>
      </c>
      <c r="AU45" s="216" t="s">
        <v>38</v>
      </c>
      <c r="AV45" s="216">
        <f>'14 принятие ОС'!CL45</f>
        <v>0</v>
      </c>
      <c r="AW45" s="216" t="s">
        <v>38</v>
      </c>
      <c r="AX45" s="216" t="s">
        <v>38</v>
      </c>
      <c r="AY45" s="216" t="s">
        <v>38</v>
      </c>
      <c r="AZ45" s="216" t="s">
        <v>38</v>
      </c>
      <c r="BA45" s="216">
        <f>'14 принятие ОС'!CV45</f>
        <v>0</v>
      </c>
      <c r="BB45" s="260">
        <f>'12 освоение'!AI43</f>
        <v>0</v>
      </c>
    </row>
    <row r="46" spans="1:54">
      <c r="A46" s="85" t="str">
        <f>'12 освоение'!A44</f>
        <v>1.7.1.1</v>
      </c>
      <c r="B46" s="72" t="str">
        <f>'12 освоение'!B44</f>
        <v>Ломовоз</v>
      </c>
      <c r="C46" s="176" t="str">
        <f>'12 освоение'!C44</f>
        <v>O_041</v>
      </c>
      <c r="D46" s="216" t="s">
        <v>38</v>
      </c>
      <c r="E46" s="216" t="s">
        <v>38</v>
      </c>
      <c r="F46" s="216" t="s">
        <v>38</v>
      </c>
      <c r="G46" s="216" t="s">
        <v>38</v>
      </c>
      <c r="H46" s="216">
        <f t="shared" si="24"/>
        <v>1</v>
      </c>
      <c r="I46" s="216" t="s">
        <v>38</v>
      </c>
      <c r="J46" s="216" t="s">
        <v>38</v>
      </c>
      <c r="K46" s="216" t="s">
        <v>38</v>
      </c>
      <c r="L46" s="216" t="s">
        <v>38</v>
      </c>
      <c r="M46" s="216">
        <f>'14 принятие ОС'!T46</f>
        <v>0</v>
      </c>
      <c r="N46" s="216" t="s">
        <v>38</v>
      </c>
      <c r="O46" s="216" t="s">
        <v>38</v>
      </c>
      <c r="P46" s="216" t="s">
        <v>38</v>
      </c>
      <c r="Q46" s="216" t="s">
        <v>38</v>
      </c>
      <c r="R46" s="216">
        <f>'14 принятие ОС'!AD46</f>
        <v>0</v>
      </c>
      <c r="S46" s="216" t="s">
        <v>38</v>
      </c>
      <c r="T46" s="216" t="s">
        <v>38</v>
      </c>
      <c r="U46" s="216" t="s">
        <v>38</v>
      </c>
      <c r="V46" s="216" t="s">
        <v>38</v>
      </c>
      <c r="W46" s="216">
        <f>'14 принятие ОС'!AN46</f>
        <v>0</v>
      </c>
      <c r="X46" s="216" t="s">
        <v>38</v>
      </c>
      <c r="Y46" s="216" t="s">
        <v>38</v>
      </c>
      <c r="Z46" s="216" t="s">
        <v>38</v>
      </c>
      <c r="AA46" s="216" t="s">
        <v>38</v>
      </c>
      <c r="AB46" s="216">
        <f>'14 принятие ОС'!AX46</f>
        <v>1</v>
      </c>
      <c r="AC46" s="216" t="s">
        <v>38</v>
      </c>
      <c r="AD46" s="216" t="s">
        <v>38</v>
      </c>
      <c r="AE46" s="216" t="s">
        <v>38</v>
      </c>
      <c r="AF46" s="216" t="s">
        <v>38</v>
      </c>
      <c r="AG46" s="216">
        <f t="shared" si="25"/>
        <v>0</v>
      </c>
      <c r="AH46" s="216" t="s">
        <v>38</v>
      </c>
      <c r="AI46" s="216" t="s">
        <v>38</v>
      </c>
      <c r="AJ46" s="216" t="s">
        <v>38</v>
      </c>
      <c r="AK46" s="216" t="s">
        <v>38</v>
      </c>
      <c r="AL46" s="216">
        <f>'14 принятие ОС'!BR46</f>
        <v>0</v>
      </c>
      <c r="AM46" s="216" t="s">
        <v>38</v>
      </c>
      <c r="AN46" s="216" t="s">
        <v>38</v>
      </c>
      <c r="AO46" s="216" t="s">
        <v>38</v>
      </c>
      <c r="AP46" s="216" t="s">
        <v>38</v>
      </c>
      <c r="AQ46" s="216">
        <f>'14 принятие ОС'!CB46</f>
        <v>0</v>
      </c>
      <c r="AR46" s="216" t="s">
        <v>38</v>
      </c>
      <c r="AS46" s="216" t="s">
        <v>38</v>
      </c>
      <c r="AT46" s="216" t="s">
        <v>38</v>
      </c>
      <c r="AU46" s="216" t="s">
        <v>38</v>
      </c>
      <c r="AV46" s="216">
        <f>'14 принятие ОС'!CL46</f>
        <v>0</v>
      </c>
      <c r="AW46" s="216" t="s">
        <v>38</v>
      </c>
      <c r="AX46" s="216" t="s">
        <v>38</v>
      </c>
      <c r="AY46" s="216" t="s">
        <v>38</v>
      </c>
      <c r="AZ46" s="216" t="s">
        <v>38</v>
      </c>
      <c r="BA46" s="216">
        <f>'14 принятие ОС'!CV46</f>
        <v>0</v>
      </c>
      <c r="BB46" s="260">
        <f>'12 освоение'!AI44</f>
        <v>0</v>
      </c>
    </row>
    <row r="47" spans="1:54">
      <c r="A47" s="85" t="str">
        <f>'12 освоение'!A45</f>
        <v>1.7.1.1</v>
      </c>
      <c r="B47" s="72" t="str">
        <f>'12 освоение'!B45</f>
        <v>Ассенизаторская машина</v>
      </c>
      <c r="C47" s="176" t="str">
        <f>'12 освоение'!C45</f>
        <v>O_051</v>
      </c>
      <c r="D47" s="216" t="s">
        <v>38</v>
      </c>
      <c r="E47" s="216" t="s">
        <v>38</v>
      </c>
      <c r="F47" s="216" t="s">
        <v>38</v>
      </c>
      <c r="G47" s="216" t="s">
        <v>38</v>
      </c>
      <c r="H47" s="216">
        <f t="shared" si="24"/>
        <v>1</v>
      </c>
      <c r="I47" s="216" t="s">
        <v>38</v>
      </c>
      <c r="J47" s="216" t="s">
        <v>38</v>
      </c>
      <c r="K47" s="216" t="s">
        <v>38</v>
      </c>
      <c r="L47" s="216" t="s">
        <v>38</v>
      </c>
      <c r="M47" s="216">
        <f>'14 принятие ОС'!T47</f>
        <v>0</v>
      </c>
      <c r="N47" s="216" t="s">
        <v>38</v>
      </c>
      <c r="O47" s="216" t="s">
        <v>38</v>
      </c>
      <c r="P47" s="216" t="s">
        <v>38</v>
      </c>
      <c r="Q47" s="216" t="s">
        <v>38</v>
      </c>
      <c r="R47" s="216">
        <f>'14 принятие ОС'!AD47</f>
        <v>0</v>
      </c>
      <c r="S47" s="216" t="s">
        <v>38</v>
      </c>
      <c r="T47" s="216" t="s">
        <v>38</v>
      </c>
      <c r="U47" s="216" t="s">
        <v>38</v>
      </c>
      <c r="V47" s="216" t="s">
        <v>38</v>
      </c>
      <c r="W47" s="216">
        <f>'14 принятие ОС'!AN47</f>
        <v>0</v>
      </c>
      <c r="X47" s="216" t="s">
        <v>38</v>
      </c>
      <c r="Y47" s="216" t="s">
        <v>38</v>
      </c>
      <c r="Z47" s="216" t="s">
        <v>38</v>
      </c>
      <c r="AA47" s="216" t="s">
        <v>38</v>
      </c>
      <c r="AB47" s="216">
        <f>'14 принятие ОС'!AX47</f>
        <v>1</v>
      </c>
      <c r="AC47" s="216" t="s">
        <v>38</v>
      </c>
      <c r="AD47" s="216" t="s">
        <v>38</v>
      </c>
      <c r="AE47" s="216" t="s">
        <v>38</v>
      </c>
      <c r="AF47" s="216" t="s">
        <v>38</v>
      </c>
      <c r="AG47" s="216">
        <f t="shared" si="25"/>
        <v>0</v>
      </c>
      <c r="AH47" s="216" t="s">
        <v>38</v>
      </c>
      <c r="AI47" s="216" t="s">
        <v>38</v>
      </c>
      <c r="AJ47" s="216" t="s">
        <v>38</v>
      </c>
      <c r="AK47" s="216" t="s">
        <v>38</v>
      </c>
      <c r="AL47" s="216">
        <f>'14 принятие ОС'!BR47</f>
        <v>0</v>
      </c>
      <c r="AM47" s="216" t="s">
        <v>38</v>
      </c>
      <c r="AN47" s="216" t="s">
        <v>38</v>
      </c>
      <c r="AO47" s="216" t="s">
        <v>38</v>
      </c>
      <c r="AP47" s="216" t="s">
        <v>38</v>
      </c>
      <c r="AQ47" s="216">
        <f>'14 принятие ОС'!CB47</f>
        <v>0</v>
      </c>
      <c r="AR47" s="216" t="s">
        <v>38</v>
      </c>
      <c r="AS47" s="216" t="s">
        <v>38</v>
      </c>
      <c r="AT47" s="216" t="s">
        <v>38</v>
      </c>
      <c r="AU47" s="216" t="s">
        <v>38</v>
      </c>
      <c r="AV47" s="216">
        <f>'14 принятие ОС'!CL47</f>
        <v>0</v>
      </c>
      <c r="AW47" s="216" t="s">
        <v>38</v>
      </c>
      <c r="AX47" s="216" t="s">
        <v>38</v>
      </c>
      <c r="AY47" s="216" t="s">
        <v>38</v>
      </c>
      <c r="AZ47" s="216" t="s">
        <v>38</v>
      </c>
      <c r="BA47" s="216">
        <f>'14 принятие ОС'!CV47</f>
        <v>0</v>
      </c>
      <c r="BB47" s="260">
        <f>'12 освоение'!AI45</f>
        <v>0</v>
      </c>
    </row>
    <row r="48" spans="1:54">
      <c r="A48" s="85" t="str">
        <f>'12 освоение'!A46</f>
        <v>1.7.1.2</v>
      </c>
      <c r="B48" s="72" t="str">
        <f>'12 освоение'!B46</f>
        <v>АИИС  КУЭ</v>
      </c>
      <c r="C48" s="176" t="str">
        <f>'12 освоение'!C46</f>
        <v>O_043</v>
      </c>
      <c r="D48" s="216" t="s">
        <v>38</v>
      </c>
      <c r="E48" s="216" t="s">
        <v>38</v>
      </c>
      <c r="F48" s="216" t="s">
        <v>38</v>
      </c>
      <c r="G48" s="216" t="s">
        <v>38</v>
      </c>
      <c r="H48" s="216">
        <f t="shared" si="24"/>
        <v>1</v>
      </c>
      <c r="I48" s="216" t="s">
        <v>38</v>
      </c>
      <c r="J48" s="216" t="s">
        <v>38</v>
      </c>
      <c r="K48" s="216" t="s">
        <v>38</v>
      </c>
      <c r="L48" s="216" t="s">
        <v>38</v>
      </c>
      <c r="M48" s="216">
        <f>'14 принятие ОС'!T48</f>
        <v>0</v>
      </c>
      <c r="N48" s="216" t="s">
        <v>38</v>
      </c>
      <c r="O48" s="216" t="s">
        <v>38</v>
      </c>
      <c r="P48" s="216" t="s">
        <v>38</v>
      </c>
      <c r="Q48" s="216" t="s">
        <v>38</v>
      </c>
      <c r="R48" s="216">
        <f>'14 принятие ОС'!AD48</f>
        <v>0</v>
      </c>
      <c r="S48" s="216" t="s">
        <v>38</v>
      </c>
      <c r="T48" s="216" t="s">
        <v>38</v>
      </c>
      <c r="U48" s="216" t="s">
        <v>38</v>
      </c>
      <c r="V48" s="216" t="s">
        <v>38</v>
      </c>
      <c r="W48" s="216">
        <f>'14 принятие ОС'!AN48</f>
        <v>0</v>
      </c>
      <c r="X48" s="216" t="s">
        <v>38</v>
      </c>
      <c r="Y48" s="216" t="s">
        <v>38</v>
      </c>
      <c r="Z48" s="216" t="s">
        <v>38</v>
      </c>
      <c r="AA48" s="216" t="s">
        <v>38</v>
      </c>
      <c r="AB48" s="216">
        <f>'14 принятие ОС'!AX48</f>
        <v>1</v>
      </c>
      <c r="AC48" s="216" t="s">
        <v>38</v>
      </c>
      <c r="AD48" s="216" t="s">
        <v>38</v>
      </c>
      <c r="AE48" s="216" t="s">
        <v>38</v>
      </c>
      <c r="AF48" s="216" t="s">
        <v>38</v>
      </c>
      <c r="AG48" s="216">
        <f t="shared" si="25"/>
        <v>0</v>
      </c>
      <c r="AH48" s="216" t="s">
        <v>38</v>
      </c>
      <c r="AI48" s="216" t="s">
        <v>38</v>
      </c>
      <c r="AJ48" s="216" t="s">
        <v>38</v>
      </c>
      <c r="AK48" s="216" t="s">
        <v>38</v>
      </c>
      <c r="AL48" s="216">
        <f>'14 принятие ОС'!BR48</f>
        <v>0</v>
      </c>
      <c r="AM48" s="216" t="s">
        <v>38</v>
      </c>
      <c r="AN48" s="216" t="s">
        <v>38</v>
      </c>
      <c r="AO48" s="216" t="s">
        <v>38</v>
      </c>
      <c r="AP48" s="216" t="s">
        <v>38</v>
      </c>
      <c r="AQ48" s="216">
        <f>'14 принятие ОС'!CB48</f>
        <v>0</v>
      </c>
      <c r="AR48" s="216" t="s">
        <v>38</v>
      </c>
      <c r="AS48" s="216" t="s">
        <v>38</v>
      </c>
      <c r="AT48" s="216" t="s">
        <v>38</v>
      </c>
      <c r="AU48" s="216" t="s">
        <v>38</v>
      </c>
      <c r="AV48" s="216">
        <f>'14 принятие ОС'!CL48</f>
        <v>0</v>
      </c>
      <c r="AW48" s="216" t="s">
        <v>38</v>
      </c>
      <c r="AX48" s="216" t="s">
        <v>38</v>
      </c>
      <c r="AY48" s="216" t="s">
        <v>38</v>
      </c>
      <c r="AZ48" s="216" t="s">
        <v>38</v>
      </c>
      <c r="BA48" s="216">
        <f>'14 принятие ОС'!CV48</f>
        <v>0</v>
      </c>
      <c r="BB48" s="260">
        <f>'12 освоение'!AI46</f>
        <v>0</v>
      </c>
    </row>
    <row r="49" spans="1:54" ht="22.5">
      <c r="A49" s="85" t="str">
        <f>'12 освоение'!A47</f>
        <v>1.7.1.2</v>
      </c>
      <c r="B49" s="72" t="str">
        <f>'12 освоение'!B47</f>
        <v>Источник бесперебойного питания CyberPower OL6000ERT3UPM</v>
      </c>
      <c r="C49" s="176" t="str">
        <f>'12 освоение'!C47</f>
        <v>O_046</v>
      </c>
      <c r="D49" s="216" t="s">
        <v>38</v>
      </c>
      <c r="E49" s="216" t="s">
        <v>38</v>
      </c>
      <c r="F49" s="216" t="s">
        <v>38</v>
      </c>
      <c r="G49" s="216" t="s">
        <v>38</v>
      </c>
      <c r="H49" s="216">
        <f t="shared" si="24"/>
        <v>1</v>
      </c>
      <c r="I49" s="216" t="s">
        <v>38</v>
      </c>
      <c r="J49" s="216" t="s">
        <v>38</v>
      </c>
      <c r="K49" s="216" t="s">
        <v>38</v>
      </c>
      <c r="L49" s="216" t="s">
        <v>38</v>
      </c>
      <c r="M49" s="216">
        <f>'14 принятие ОС'!T49</f>
        <v>0</v>
      </c>
      <c r="N49" s="216" t="s">
        <v>38</v>
      </c>
      <c r="O49" s="216" t="s">
        <v>38</v>
      </c>
      <c r="P49" s="216" t="s">
        <v>38</v>
      </c>
      <c r="Q49" s="216" t="s">
        <v>38</v>
      </c>
      <c r="R49" s="216">
        <f>'14 принятие ОС'!AD49</f>
        <v>0</v>
      </c>
      <c r="S49" s="216" t="s">
        <v>38</v>
      </c>
      <c r="T49" s="216" t="s">
        <v>38</v>
      </c>
      <c r="U49" s="216" t="s">
        <v>38</v>
      </c>
      <c r="V49" s="216" t="s">
        <v>38</v>
      </c>
      <c r="W49" s="216">
        <f>'14 принятие ОС'!AN49</f>
        <v>0</v>
      </c>
      <c r="X49" s="216" t="s">
        <v>38</v>
      </c>
      <c r="Y49" s="216" t="s">
        <v>38</v>
      </c>
      <c r="Z49" s="216" t="s">
        <v>38</v>
      </c>
      <c r="AA49" s="216" t="s">
        <v>38</v>
      </c>
      <c r="AB49" s="216">
        <f>'14 принятие ОС'!AX49</f>
        <v>1</v>
      </c>
      <c r="AC49" s="216" t="s">
        <v>38</v>
      </c>
      <c r="AD49" s="216" t="s">
        <v>38</v>
      </c>
      <c r="AE49" s="216" t="s">
        <v>38</v>
      </c>
      <c r="AF49" s="216" t="s">
        <v>38</v>
      </c>
      <c r="AG49" s="216">
        <f t="shared" si="25"/>
        <v>1</v>
      </c>
      <c r="AH49" s="216" t="s">
        <v>38</v>
      </c>
      <c r="AI49" s="216" t="s">
        <v>38</v>
      </c>
      <c r="AJ49" s="216" t="s">
        <v>38</v>
      </c>
      <c r="AK49" s="216" t="s">
        <v>38</v>
      </c>
      <c r="AL49" s="216">
        <f>'14 принятие ОС'!BR49</f>
        <v>0</v>
      </c>
      <c r="AM49" s="216" t="s">
        <v>38</v>
      </c>
      <c r="AN49" s="216" t="s">
        <v>38</v>
      </c>
      <c r="AO49" s="216" t="s">
        <v>38</v>
      </c>
      <c r="AP49" s="216" t="s">
        <v>38</v>
      </c>
      <c r="AQ49" s="216">
        <f>'14 принятие ОС'!CB49</f>
        <v>0</v>
      </c>
      <c r="AR49" s="216" t="s">
        <v>38</v>
      </c>
      <c r="AS49" s="216" t="s">
        <v>38</v>
      </c>
      <c r="AT49" s="216" t="s">
        <v>38</v>
      </c>
      <c r="AU49" s="216" t="s">
        <v>38</v>
      </c>
      <c r="AV49" s="216">
        <f>'14 принятие ОС'!CL49</f>
        <v>0</v>
      </c>
      <c r="AW49" s="216" t="s">
        <v>38</v>
      </c>
      <c r="AX49" s="216" t="s">
        <v>38</v>
      </c>
      <c r="AY49" s="216" t="s">
        <v>38</v>
      </c>
      <c r="AZ49" s="216" t="s">
        <v>38</v>
      </c>
      <c r="BA49" s="216">
        <f>'14 принятие ОС'!CV49</f>
        <v>1</v>
      </c>
      <c r="BB49" s="260">
        <f>'12 освоение'!AI47</f>
        <v>0</v>
      </c>
    </row>
    <row r="50" spans="1:54" ht="22.5">
      <c r="A50" s="85" t="s">
        <v>91</v>
      </c>
      <c r="B50" s="72" t="str">
        <f>'14 принятие ОС'!B50</f>
        <v>Вводные и секционные выключатели трансформаторной подстанции собственных нужд</v>
      </c>
      <c r="C50" s="176" t="str">
        <f>'12 освоение'!C48</f>
        <v>N_020</v>
      </c>
      <c r="D50" s="216" t="s">
        <v>38</v>
      </c>
      <c r="E50" s="216" t="s">
        <v>38</v>
      </c>
      <c r="F50" s="216" t="s">
        <v>38</v>
      </c>
      <c r="G50" s="216" t="s">
        <v>38</v>
      </c>
      <c r="H50" s="216">
        <f t="shared" si="24"/>
        <v>6</v>
      </c>
      <c r="I50" s="216" t="s">
        <v>38</v>
      </c>
      <c r="J50" s="216" t="s">
        <v>38</v>
      </c>
      <c r="K50" s="216" t="s">
        <v>38</v>
      </c>
      <c r="L50" s="216" t="s">
        <v>38</v>
      </c>
      <c r="M50" s="216">
        <f>'14 принятие ОС'!T50</f>
        <v>0</v>
      </c>
      <c r="N50" s="216" t="s">
        <v>38</v>
      </c>
      <c r="O50" s="216" t="s">
        <v>38</v>
      </c>
      <c r="P50" s="216" t="s">
        <v>38</v>
      </c>
      <c r="Q50" s="216" t="s">
        <v>38</v>
      </c>
      <c r="R50" s="216">
        <f>'14 принятие ОС'!AD50</f>
        <v>0</v>
      </c>
      <c r="S50" s="216" t="s">
        <v>38</v>
      </c>
      <c r="T50" s="216" t="s">
        <v>38</v>
      </c>
      <c r="U50" s="216" t="s">
        <v>38</v>
      </c>
      <c r="V50" s="216" t="s">
        <v>38</v>
      </c>
      <c r="W50" s="216">
        <f>'14 принятие ОС'!AN50</f>
        <v>6</v>
      </c>
      <c r="X50" s="216" t="s">
        <v>38</v>
      </c>
      <c r="Y50" s="216" t="s">
        <v>38</v>
      </c>
      <c r="Z50" s="216" t="s">
        <v>38</v>
      </c>
      <c r="AA50" s="216" t="s">
        <v>38</v>
      </c>
      <c r="AB50" s="216">
        <f>'14 принятие ОС'!AX50</f>
        <v>0</v>
      </c>
      <c r="AC50" s="216" t="s">
        <v>38</v>
      </c>
      <c r="AD50" s="216" t="s">
        <v>38</v>
      </c>
      <c r="AE50" s="216" t="s">
        <v>38</v>
      </c>
      <c r="AF50" s="216" t="s">
        <v>38</v>
      </c>
      <c r="AG50" s="216">
        <f t="shared" si="25"/>
        <v>0</v>
      </c>
      <c r="AH50" s="216" t="s">
        <v>38</v>
      </c>
      <c r="AI50" s="216" t="s">
        <v>38</v>
      </c>
      <c r="AJ50" s="216" t="s">
        <v>38</v>
      </c>
      <c r="AK50" s="216" t="s">
        <v>38</v>
      </c>
      <c r="AL50" s="216">
        <f>'14 принятие ОС'!BR50</f>
        <v>0</v>
      </c>
      <c r="AM50" s="216"/>
      <c r="AN50" s="216"/>
      <c r="AO50" s="216"/>
      <c r="AP50" s="216"/>
      <c r="AQ50" s="216"/>
      <c r="AR50" s="216"/>
      <c r="AS50" s="216"/>
      <c r="AT50" s="216"/>
      <c r="AU50" s="216"/>
      <c r="AV50" s="216"/>
      <c r="AW50" s="216"/>
      <c r="AX50" s="216"/>
      <c r="AY50" s="216"/>
      <c r="AZ50" s="216"/>
      <c r="BA50" s="216"/>
      <c r="BB50" s="260"/>
    </row>
    <row r="51" spans="1:54" ht="22.5">
      <c r="A51" s="85" t="str">
        <f>'12 освоение'!A48</f>
        <v>1.7.1.2</v>
      </c>
      <c r="B51" s="72" t="str">
        <f>'12 освоение'!B48</f>
        <v>Шкаф защит блока генератор - трансформатор ГТ-1 128 Мвт</v>
      </c>
      <c r="C51" s="176" t="str">
        <f>'12 освоение'!C48</f>
        <v>N_020</v>
      </c>
      <c r="D51" s="216" t="s">
        <v>38</v>
      </c>
      <c r="E51" s="216" t="s">
        <v>38</v>
      </c>
      <c r="F51" s="216" t="s">
        <v>38</v>
      </c>
      <c r="G51" s="216" t="s">
        <v>38</v>
      </c>
      <c r="H51" s="216">
        <f t="shared" si="24"/>
        <v>1</v>
      </c>
      <c r="I51" s="216" t="s">
        <v>38</v>
      </c>
      <c r="J51" s="216" t="s">
        <v>38</v>
      </c>
      <c r="K51" s="216" t="s">
        <v>38</v>
      </c>
      <c r="L51" s="216" t="s">
        <v>38</v>
      </c>
      <c r="M51" s="216">
        <f>'14 принятие ОС'!T51</f>
        <v>0</v>
      </c>
      <c r="N51" s="216" t="s">
        <v>38</v>
      </c>
      <c r="O51" s="216" t="s">
        <v>38</v>
      </c>
      <c r="P51" s="216" t="s">
        <v>38</v>
      </c>
      <c r="Q51" s="216" t="s">
        <v>38</v>
      </c>
      <c r="R51" s="216">
        <f>'14 принятие ОС'!AD51</f>
        <v>0</v>
      </c>
      <c r="S51" s="216" t="s">
        <v>38</v>
      </c>
      <c r="T51" s="216" t="s">
        <v>38</v>
      </c>
      <c r="U51" s="216" t="s">
        <v>38</v>
      </c>
      <c r="V51" s="216" t="s">
        <v>38</v>
      </c>
      <c r="W51" s="216">
        <f>'14 принятие ОС'!AN51</f>
        <v>0</v>
      </c>
      <c r="X51" s="216" t="s">
        <v>38</v>
      </c>
      <c r="Y51" s="216" t="s">
        <v>38</v>
      </c>
      <c r="Z51" s="216" t="s">
        <v>38</v>
      </c>
      <c r="AA51" s="216" t="s">
        <v>38</v>
      </c>
      <c r="AB51" s="216">
        <f>'14 принятие ОС'!AX51</f>
        <v>1</v>
      </c>
      <c r="AC51" s="216" t="s">
        <v>38</v>
      </c>
      <c r="AD51" s="216" t="s">
        <v>38</v>
      </c>
      <c r="AE51" s="216" t="s">
        <v>38</v>
      </c>
      <c r="AF51" s="216" t="s">
        <v>38</v>
      </c>
      <c r="AG51" s="216">
        <f t="shared" si="25"/>
        <v>0</v>
      </c>
      <c r="AH51" s="216" t="s">
        <v>38</v>
      </c>
      <c r="AI51" s="216" t="s">
        <v>38</v>
      </c>
      <c r="AJ51" s="216" t="s">
        <v>38</v>
      </c>
      <c r="AK51" s="216" t="s">
        <v>38</v>
      </c>
      <c r="AL51" s="216">
        <f>'14 принятие ОС'!BR51</f>
        <v>0</v>
      </c>
      <c r="AM51" s="216" t="s">
        <v>38</v>
      </c>
      <c r="AN51" s="216" t="s">
        <v>38</v>
      </c>
      <c r="AO51" s="216" t="s">
        <v>38</v>
      </c>
      <c r="AP51" s="216" t="s">
        <v>38</v>
      </c>
      <c r="AQ51" s="216">
        <f>'14 принятие ОС'!CB51</f>
        <v>0</v>
      </c>
      <c r="AR51" s="216" t="s">
        <v>38</v>
      </c>
      <c r="AS51" s="216" t="s">
        <v>38</v>
      </c>
      <c r="AT51" s="216" t="s">
        <v>38</v>
      </c>
      <c r="AU51" s="216" t="s">
        <v>38</v>
      </c>
      <c r="AV51" s="216">
        <f>'14 принятие ОС'!CL51</f>
        <v>0</v>
      </c>
      <c r="AW51" s="216" t="s">
        <v>38</v>
      </c>
      <c r="AX51" s="216" t="s">
        <v>38</v>
      </c>
      <c r="AY51" s="216" t="s">
        <v>38</v>
      </c>
      <c r="AZ51" s="216" t="s">
        <v>38</v>
      </c>
      <c r="BA51" s="216">
        <f>'14 принятие ОС'!CV51</f>
        <v>0</v>
      </c>
      <c r="BB51" s="260">
        <f>'12 освоение'!AI48</f>
        <v>0</v>
      </c>
    </row>
    <row r="52" spans="1:54" ht="22.5">
      <c r="A52" s="85" t="str">
        <f>'12 освоение'!A49</f>
        <v>1.7.1.2</v>
      </c>
      <c r="B52" s="72" t="str">
        <f>'12 освоение'!B49</f>
        <v>Реконструкция статической системы возбуждения ГА№2 и 3 (Оборудование, СМР и ПНР)</v>
      </c>
      <c r="C52" s="176" t="str">
        <f>'12 освоение'!C49</f>
        <v>O_015</v>
      </c>
      <c r="D52" s="216" t="s">
        <v>38</v>
      </c>
      <c r="E52" s="216" t="s">
        <v>38</v>
      </c>
      <c r="F52" s="216" t="s">
        <v>38</v>
      </c>
      <c r="G52" s="216" t="s">
        <v>38</v>
      </c>
      <c r="H52" s="216">
        <f t="shared" si="24"/>
        <v>0</v>
      </c>
      <c r="I52" s="216" t="s">
        <v>38</v>
      </c>
      <c r="J52" s="216" t="s">
        <v>38</v>
      </c>
      <c r="K52" s="216" t="s">
        <v>38</v>
      </c>
      <c r="L52" s="216" t="s">
        <v>38</v>
      </c>
      <c r="M52" s="216">
        <f>'14 принятие ОС'!T52</f>
        <v>0</v>
      </c>
      <c r="N52" s="216" t="s">
        <v>38</v>
      </c>
      <c r="O52" s="216" t="s">
        <v>38</v>
      </c>
      <c r="P52" s="216" t="s">
        <v>38</v>
      </c>
      <c r="Q52" s="216" t="s">
        <v>38</v>
      </c>
      <c r="R52" s="216">
        <f>'14 принятие ОС'!AD52</f>
        <v>0</v>
      </c>
      <c r="S52" s="216" t="s">
        <v>38</v>
      </c>
      <c r="T52" s="216" t="s">
        <v>38</v>
      </c>
      <c r="U52" s="216" t="s">
        <v>38</v>
      </c>
      <c r="V52" s="216" t="s">
        <v>38</v>
      </c>
      <c r="W52" s="216">
        <f>'14 принятие ОС'!AN52</f>
        <v>0</v>
      </c>
      <c r="X52" s="216" t="s">
        <v>38</v>
      </c>
      <c r="Y52" s="216" t="s">
        <v>38</v>
      </c>
      <c r="Z52" s="216" t="s">
        <v>38</v>
      </c>
      <c r="AA52" s="216" t="s">
        <v>38</v>
      </c>
      <c r="AB52" s="216">
        <f>'14 принятие ОС'!AX52</f>
        <v>0</v>
      </c>
      <c r="AC52" s="216" t="s">
        <v>38</v>
      </c>
      <c r="AD52" s="216" t="s">
        <v>38</v>
      </c>
      <c r="AE52" s="216" t="s">
        <v>38</v>
      </c>
      <c r="AF52" s="216" t="s">
        <v>38</v>
      </c>
      <c r="AG52" s="216">
        <f t="shared" si="25"/>
        <v>0</v>
      </c>
      <c r="AH52" s="216" t="s">
        <v>38</v>
      </c>
      <c r="AI52" s="216" t="s">
        <v>38</v>
      </c>
      <c r="AJ52" s="216" t="s">
        <v>38</v>
      </c>
      <c r="AK52" s="216" t="s">
        <v>38</v>
      </c>
      <c r="AL52" s="216">
        <f>'14 принятие ОС'!BR52</f>
        <v>0</v>
      </c>
      <c r="AM52" s="216" t="s">
        <v>38</v>
      </c>
      <c r="AN52" s="216" t="s">
        <v>38</v>
      </c>
      <c r="AO52" s="216" t="s">
        <v>38</v>
      </c>
      <c r="AP52" s="216" t="s">
        <v>38</v>
      </c>
      <c r="AQ52" s="216">
        <f>'14 принятие ОС'!CB52</f>
        <v>0</v>
      </c>
      <c r="AR52" s="216" t="s">
        <v>38</v>
      </c>
      <c r="AS52" s="216" t="s">
        <v>38</v>
      </c>
      <c r="AT52" s="216" t="s">
        <v>38</v>
      </c>
      <c r="AU52" s="216" t="s">
        <v>38</v>
      </c>
      <c r="AV52" s="216">
        <f>'14 принятие ОС'!CL52</f>
        <v>0</v>
      </c>
      <c r="AW52" s="216" t="s">
        <v>38</v>
      </c>
      <c r="AX52" s="216" t="s">
        <v>38</v>
      </c>
      <c r="AY52" s="216" t="s">
        <v>38</v>
      </c>
      <c r="AZ52" s="216" t="s">
        <v>38</v>
      </c>
      <c r="BA52" s="216">
        <f>'14 принятие ОС'!CV52</f>
        <v>0</v>
      </c>
      <c r="BB52" s="260">
        <f>'12 освоение'!AI49</f>
        <v>0</v>
      </c>
    </row>
    <row r="53" spans="1:54">
      <c r="A53" s="85" t="str">
        <f>'12 освоение'!A50</f>
        <v>1.7.1.3</v>
      </c>
      <c r="B53" s="72" t="str">
        <f>'12 освоение'!B50</f>
        <v>Приспособление для подъема трансформатора</v>
      </c>
      <c r="C53" s="176" t="str">
        <f>'12 освоение'!C50</f>
        <v>N_036</v>
      </c>
      <c r="D53" s="216" t="s">
        <v>38</v>
      </c>
      <c r="E53" s="216" t="s">
        <v>38</v>
      </c>
      <c r="F53" s="216" t="s">
        <v>38</v>
      </c>
      <c r="G53" s="216" t="s">
        <v>38</v>
      </c>
      <c r="H53" s="216">
        <f t="shared" si="24"/>
        <v>1</v>
      </c>
      <c r="I53" s="216" t="s">
        <v>38</v>
      </c>
      <c r="J53" s="216" t="s">
        <v>38</v>
      </c>
      <c r="K53" s="216" t="s">
        <v>38</v>
      </c>
      <c r="L53" s="216" t="s">
        <v>38</v>
      </c>
      <c r="M53" s="216">
        <f>'14 принятие ОС'!T53</f>
        <v>1</v>
      </c>
      <c r="N53" s="216" t="s">
        <v>38</v>
      </c>
      <c r="O53" s="216" t="s">
        <v>38</v>
      </c>
      <c r="P53" s="216" t="s">
        <v>38</v>
      </c>
      <c r="Q53" s="216" t="s">
        <v>38</v>
      </c>
      <c r="R53" s="216">
        <f>'14 принятие ОС'!AD53</f>
        <v>0</v>
      </c>
      <c r="S53" s="216" t="s">
        <v>38</v>
      </c>
      <c r="T53" s="216" t="s">
        <v>38</v>
      </c>
      <c r="U53" s="216" t="s">
        <v>38</v>
      </c>
      <c r="V53" s="216" t="s">
        <v>38</v>
      </c>
      <c r="W53" s="216">
        <f>'14 принятие ОС'!AN53</f>
        <v>0</v>
      </c>
      <c r="X53" s="216" t="s">
        <v>38</v>
      </c>
      <c r="Y53" s="216" t="s">
        <v>38</v>
      </c>
      <c r="Z53" s="216" t="s">
        <v>38</v>
      </c>
      <c r="AA53" s="216" t="s">
        <v>38</v>
      </c>
      <c r="AB53" s="216">
        <f>'14 принятие ОС'!AX53</f>
        <v>0</v>
      </c>
      <c r="AC53" s="216" t="s">
        <v>38</v>
      </c>
      <c r="AD53" s="216" t="s">
        <v>38</v>
      </c>
      <c r="AE53" s="216" t="s">
        <v>38</v>
      </c>
      <c r="AF53" s="216" t="s">
        <v>38</v>
      </c>
      <c r="AG53" s="216">
        <f t="shared" si="25"/>
        <v>1</v>
      </c>
      <c r="AH53" s="216" t="s">
        <v>38</v>
      </c>
      <c r="AI53" s="216" t="s">
        <v>38</v>
      </c>
      <c r="AJ53" s="216" t="s">
        <v>38</v>
      </c>
      <c r="AK53" s="216" t="s">
        <v>38</v>
      </c>
      <c r="AL53" s="216">
        <f>'14 принятие ОС'!BR53</f>
        <v>1</v>
      </c>
      <c r="AM53" s="216" t="s">
        <v>38</v>
      </c>
      <c r="AN53" s="216" t="s">
        <v>38</v>
      </c>
      <c r="AO53" s="216" t="s">
        <v>38</v>
      </c>
      <c r="AP53" s="216" t="s">
        <v>38</v>
      </c>
      <c r="AQ53" s="216">
        <f>'14 принятие ОС'!CB53</f>
        <v>0</v>
      </c>
      <c r="AR53" s="216" t="s">
        <v>38</v>
      </c>
      <c r="AS53" s="216" t="s">
        <v>38</v>
      </c>
      <c r="AT53" s="216" t="s">
        <v>38</v>
      </c>
      <c r="AU53" s="216" t="s">
        <v>38</v>
      </c>
      <c r="AV53" s="216">
        <f>'14 принятие ОС'!CL53</f>
        <v>0</v>
      </c>
      <c r="AW53" s="216" t="s">
        <v>38</v>
      </c>
      <c r="AX53" s="216" t="s">
        <v>38</v>
      </c>
      <c r="AY53" s="216" t="s">
        <v>38</v>
      </c>
      <c r="AZ53" s="216" t="s">
        <v>38</v>
      </c>
      <c r="BA53" s="216">
        <f>'14 принятие ОС'!CV53</f>
        <v>0</v>
      </c>
      <c r="BB53" s="260">
        <f>'12 освоение'!AI50</f>
        <v>0</v>
      </c>
    </row>
    <row r="54" spans="1:54">
      <c r="A54" s="85" t="str">
        <f>'12 освоение'!A51</f>
        <v>1.7.1.3</v>
      </c>
      <c r="B54" s="72" t="str">
        <f>'12 освоение'!B51</f>
        <v>Комплекс инженерно-технических систем охраны (КИТСО)</v>
      </c>
      <c r="C54" s="176" t="str">
        <f>'12 освоение'!C51</f>
        <v>O_033</v>
      </c>
      <c r="D54" s="216" t="s">
        <v>38</v>
      </c>
      <c r="E54" s="216" t="s">
        <v>38</v>
      </c>
      <c r="F54" s="216" t="s">
        <v>38</v>
      </c>
      <c r="G54" s="216" t="s">
        <v>38</v>
      </c>
      <c r="H54" s="216">
        <f t="shared" si="24"/>
        <v>0</v>
      </c>
      <c r="I54" s="216" t="s">
        <v>38</v>
      </c>
      <c r="J54" s="216" t="s">
        <v>38</v>
      </c>
      <c r="K54" s="216" t="s">
        <v>38</v>
      </c>
      <c r="L54" s="216" t="s">
        <v>38</v>
      </c>
      <c r="M54" s="216">
        <f>'14 принятие ОС'!T54</f>
        <v>0</v>
      </c>
      <c r="N54" s="216" t="s">
        <v>38</v>
      </c>
      <c r="O54" s="216" t="s">
        <v>38</v>
      </c>
      <c r="P54" s="216" t="s">
        <v>38</v>
      </c>
      <c r="Q54" s="216" t="s">
        <v>38</v>
      </c>
      <c r="R54" s="216">
        <f>'14 принятие ОС'!AD54</f>
        <v>0</v>
      </c>
      <c r="S54" s="216" t="s">
        <v>38</v>
      </c>
      <c r="T54" s="216" t="s">
        <v>38</v>
      </c>
      <c r="U54" s="216" t="s">
        <v>38</v>
      </c>
      <c r="V54" s="216" t="s">
        <v>38</v>
      </c>
      <c r="W54" s="216">
        <f>'14 принятие ОС'!AN54</f>
        <v>0</v>
      </c>
      <c r="X54" s="216" t="s">
        <v>38</v>
      </c>
      <c r="Y54" s="216" t="s">
        <v>38</v>
      </c>
      <c r="Z54" s="216" t="s">
        <v>38</v>
      </c>
      <c r="AA54" s="216" t="s">
        <v>38</v>
      </c>
      <c r="AB54" s="216">
        <f>'14 принятие ОС'!AX54</f>
        <v>0</v>
      </c>
      <c r="AC54" s="216" t="s">
        <v>38</v>
      </c>
      <c r="AD54" s="216" t="s">
        <v>38</v>
      </c>
      <c r="AE54" s="216" t="s">
        <v>38</v>
      </c>
      <c r="AF54" s="216" t="s">
        <v>38</v>
      </c>
      <c r="AG54" s="216">
        <f t="shared" si="25"/>
        <v>1</v>
      </c>
      <c r="AH54" s="216" t="s">
        <v>38</v>
      </c>
      <c r="AI54" s="216" t="s">
        <v>38</v>
      </c>
      <c r="AJ54" s="216" t="s">
        <v>38</v>
      </c>
      <c r="AK54" s="216" t="s">
        <v>38</v>
      </c>
      <c r="AL54" s="216">
        <f>'14 принятие ОС'!BR54</f>
        <v>0</v>
      </c>
      <c r="AM54" s="216" t="s">
        <v>38</v>
      </c>
      <c r="AN54" s="216" t="s">
        <v>38</v>
      </c>
      <c r="AO54" s="216" t="s">
        <v>38</v>
      </c>
      <c r="AP54" s="216" t="s">
        <v>38</v>
      </c>
      <c r="AQ54" s="216">
        <f>'14 принятие ОС'!CB54</f>
        <v>0</v>
      </c>
      <c r="AR54" s="216" t="s">
        <v>38</v>
      </c>
      <c r="AS54" s="216" t="s">
        <v>38</v>
      </c>
      <c r="AT54" s="216" t="s">
        <v>38</v>
      </c>
      <c r="AU54" s="216" t="s">
        <v>38</v>
      </c>
      <c r="AV54" s="216">
        <f>'14 принятие ОС'!CL54</f>
        <v>0</v>
      </c>
      <c r="AW54" s="216" t="s">
        <v>38</v>
      </c>
      <c r="AX54" s="216" t="s">
        <v>38</v>
      </c>
      <c r="AY54" s="216" t="s">
        <v>38</v>
      </c>
      <c r="AZ54" s="216" t="s">
        <v>38</v>
      </c>
      <c r="BA54" s="216">
        <f>'14 принятие ОС'!CV54</f>
        <v>1</v>
      </c>
      <c r="BB54" s="260">
        <f>'12 освоение'!AI51</f>
        <v>0</v>
      </c>
    </row>
    <row r="55" spans="1:54">
      <c r="A55" s="85" t="str">
        <f>'12 освоение'!A52</f>
        <v>1.7.1.3</v>
      </c>
      <c r="B55" s="72" t="str">
        <f>'12 освоение'!B52</f>
        <v>Курительная кабина</v>
      </c>
      <c r="C55" s="176" t="str">
        <f>'12 освоение'!C52</f>
        <v>O_038</v>
      </c>
      <c r="D55" s="216" t="s">
        <v>38</v>
      </c>
      <c r="E55" s="216" t="s">
        <v>38</v>
      </c>
      <c r="F55" s="216" t="s">
        <v>38</v>
      </c>
      <c r="G55" s="216" t="s">
        <v>38</v>
      </c>
      <c r="H55" s="216">
        <f t="shared" si="24"/>
        <v>3</v>
      </c>
      <c r="I55" s="216" t="s">
        <v>38</v>
      </c>
      <c r="J55" s="216" t="s">
        <v>38</v>
      </c>
      <c r="K55" s="216" t="s">
        <v>38</v>
      </c>
      <c r="L55" s="216" t="s">
        <v>38</v>
      </c>
      <c r="M55" s="216">
        <f>'14 принятие ОС'!T55</f>
        <v>0</v>
      </c>
      <c r="N55" s="216" t="s">
        <v>38</v>
      </c>
      <c r="O55" s="216" t="s">
        <v>38</v>
      </c>
      <c r="P55" s="216" t="s">
        <v>38</v>
      </c>
      <c r="Q55" s="216" t="s">
        <v>38</v>
      </c>
      <c r="R55" s="216">
        <f>'14 принятие ОС'!AD55</f>
        <v>0</v>
      </c>
      <c r="S55" s="216" t="s">
        <v>38</v>
      </c>
      <c r="T55" s="216" t="s">
        <v>38</v>
      </c>
      <c r="U55" s="216" t="s">
        <v>38</v>
      </c>
      <c r="V55" s="216" t="s">
        <v>38</v>
      </c>
      <c r="W55" s="216">
        <f>'14 принятие ОС'!AN55</f>
        <v>0</v>
      </c>
      <c r="X55" s="216" t="s">
        <v>38</v>
      </c>
      <c r="Y55" s="216" t="s">
        <v>38</v>
      </c>
      <c r="Z55" s="216" t="s">
        <v>38</v>
      </c>
      <c r="AA55" s="216" t="s">
        <v>38</v>
      </c>
      <c r="AB55" s="216">
        <f>'14 принятие ОС'!AX55</f>
        <v>3</v>
      </c>
      <c r="AC55" s="216" t="s">
        <v>38</v>
      </c>
      <c r="AD55" s="216" t="s">
        <v>38</v>
      </c>
      <c r="AE55" s="216" t="s">
        <v>38</v>
      </c>
      <c r="AF55" s="216" t="s">
        <v>38</v>
      </c>
      <c r="AG55" s="216">
        <f t="shared" si="25"/>
        <v>0</v>
      </c>
      <c r="AH55" s="216" t="s">
        <v>38</v>
      </c>
      <c r="AI55" s="216" t="s">
        <v>38</v>
      </c>
      <c r="AJ55" s="216" t="s">
        <v>38</v>
      </c>
      <c r="AK55" s="216" t="s">
        <v>38</v>
      </c>
      <c r="AL55" s="216">
        <f>'14 принятие ОС'!BR55</f>
        <v>0</v>
      </c>
      <c r="AM55" s="216" t="s">
        <v>38</v>
      </c>
      <c r="AN55" s="216" t="s">
        <v>38</v>
      </c>
      <c r="AO55" s="216" t="s">
        <v>38</v>
      </c>
      <c r="AP55" s="216" t="s">
        <v>38</v>
      </c>
      <c r="AQ55" s="216">
        <f>'14 принятие ОС'!CB55</f>
        <v>0</v>
      </c>
      <c r="AR55" s="216" t="s">
        <v>38</v>
      </c>
      <c r="AS55" s="216" t="s">
        <v>38</v>
      </c>
      <c r="AT55" s="216" t="s">
        <v>38</v>
      </c>
      <c r="AU55" s="216" t="s">
        <v>38</v>
      </c>
      <c r="AV55" s="216">
        <f>'14 принятие ОС'!CL55</f>
        <v>0</v>
      </c>
      <c r="AW55" s="216" t="s">
        <v>38</v>
      </c>
      <c r="AX55" s="216" t="s">
        <v>38</v>
      </c>
      <c r="AY55" s="216" t="s">
        <v>38</v>
      </c>
      <c r="AZ55" s="216" t="s">
        <v>38</v>
      </c>
      <c r="BA55" s="216">
        <f>'14 принятие ОС'!CV55</f>
        <v>0</v>
      </c>
      <c r="BB55" s="260">
        <f>'12 освоение'!AI52</f>
        <v>0</v>
      </c>
    </row>
    <row r="56" spans="1:54" ht="22.5">
      <c r="A56" s="85" t="str">
        <f>'12 освоение'!A53</f>
        <v>1.7.1.3</v>
      </c>
      <c r="B56" s="72" t="str">
        <f>'12 освоение'!B53</f>
        <v xml:space="preserve">Блокиратор дронов "Гарпия ПРО 120W" (план мероприятий по усилению антитеррора) (2 ед.) </v>
      </c>
      <c r="C56" s="176" t="str">
        <f>'12 освоение'!C53</f>
        <v>O_044</v>
      </c>
      <c r="D56" s="216" t="s">
        <v>38</v>
      </c>
      <c r="E56" s="216" t="s">
        <v>38</v>
      </c>
      <c r="F56" s="216" t="s">
        <v>38</v>
      </c>
      <c r="G56" s="216" t="s">
        <v>38</v>
      </c>
      <c r="H56" s="216">
        <f t="shared" si="24"/>
        <v>2</v>
      </c>
      <c r="I56" s="216" t="s">
        <v>38</v>
      </c>
      <c r="J56" s="216" t="s">
        <v>38</v>
      </c>
      <c r="K56" s="216" t="s">
        <v>38</v>
      </c>
      <c r="L56" s="216" t="s">
        <v>38</v>
      </c>
      <c r="M56" s="216">
        <f>'14 принятие ОС'!T56</f>
        <v>0</v>
      </c>
      <c r="N56" s="216" t="s">
        <v>38</v>
      </c>
      <c r="O56" s="216" t="s">
        <v>38</v>
      </c>
      <c r="P56" s="216" t="s">
        <v>38</v>
      </c>
      <c r="Q56" s="216" t="s">
        <v>38</v>
      </c>
      <c r="R56" s="216">
        <f>'14 принятие ОС'!AD56</f>
        <v>0</v>
      </c>
      <c r="S56" s="216" t="s">
        <v>38</v>
      </c>
      <c r="T56" s="216" t="s">
        <v>38</v>
      </c>
      <c r="U56" s="216" t="s">
        <v>38</v>
      </c>
      <c r="V56" s="216" t="s">
        <v>38</v>
      </c>
      <c r="W56" s="216">
        <f>'14 принятие ОС'!AN56</f>
        <v>0</v>
      </c>
      <c r="X56" s="216" t="s">
        <v>38</v>
      </c>
      <c r="Y56" s="216" t="s">
        <v>38</v>
      </c>
      <c r="Z56" s="216" t="s">
        <v>38</v>
      </c>
      <c r="AA56" s="216" t="s">
        <v>38</v>
      </c>
      <c r="AB56" s="216">
        <f>'14 принятие ОС'!AX56</f>
        <v>2</v>
      </c>
      <c r="AC56" s="216" t="s">
        <v>38</v>
      </c>
      <c r="AD56" s="216" t="s">
        <v>38</v>
      </c>
      <c r="AE56" s="216" t="s">
        <v>38</v>
      </c>
      <c r="AF56" s="216" t="s">
        <v>38</v>
      </c>
      <c r="AG56" s="216">
        <f t="shared" si="25"/>
        <v>1</v>
      </c>
      <c r="AH56" s="216" t="s">
        <v>38</v>
      </c>
      <c r="AI56" s="216" t="s">
        <v>38</v>
      </c>
      <c r="AJ56" s="216" t="s">
        <v>38</v>
      </c>
      <c r="AK56" s="216" t="s">
        <v>38</v>
      </c>
      <c r="AL56" s="216">
        <f>'14 принятие ОС'!BR56</f>
        <v>0</v>
      </c>
      <c r="AM56" s="216" t="s">
        <v>38</v>
      </c>
      <c r="AN56" s="216" t="s">
        <v>38</v>
      </c>
      <c r="AO56" s="216" t="s">
        <v>38</v>
      </c>
      <c r="AP56" s="216" t="s">
        <v>38</v>
      </c>
      <c r="AQ56" s="216">
        <f>'14 принятие ОС'!CB56</f>
        <v>0</v>
      </c>
      <c r="AR56" s="216" t="s">
        <v>38</v>
      </c>
      <c r="AS56" s="216" t="s">
        <v>38</v>
      </c>
      <c r="AT56" s="216" t="s">
        <v>38</v>
      </c>
      <c r="AU56" s="216" t="s">
        <v>38</v>
      </c>
      <c r="AV56" s="216">
        <f>'14 принятие ОС'!CL56</f>
        <v>0</v>
      </c>
      <c r="AW56" s="216" t="s">
        <v>38</v>
      </c>
      <c r="AX56" s="216" t="s">
        <v>38</v>
      </c>
      <c r="AY56" s="216" t="s">
        <v>38</v>
      </c>
      <c r="AZ56" s="216" t="s">
        <v>38</v>
      </c>
      <c r="BA56" s="216">
        <f>'14 принятие ОС'!CV56</f>
        <v>1</v>
      </c>
      <c r="BB56" s="260">
        <f>'12 освоение'!AI53</f>
        <v>0</v>
      </c>
    </row>
    <row r="57" spans="1:54" ht="33.75">
      <c r="A57" s="85" t="str">
        <f>'12 освоение'!A54</f>
        <v>1.7.1.3</v>
      </c>
      <c r="B57" s="72" t="str">
        <f>'12 освоение'!B54</f>
        <v>Блокиратор дронов «Гарпия GPS». Уличный водонепроницаемый подавитель сигналов GPS до 3 км (план мероприятий по усилению антитеррора) (1 ед.)</v>
      </c>
      <c r="C57" s="176" t="str">
        <f>'12 освоение'!C54</f>
        <v>O_045</v>
      </c>
      <c r="D57" s="216" t="s">
        <v>38</v>
      </c>
      <c r="E57" s="216" t="s">
        <v>38</v>
      </c>
      <c r="F57" s="216" t="s">
        <v>38</v>
      </c>
      <c r="G57" s="216" t="s">
        <v>38</v>
      </c>
      <c r="H57" s="216">
        <f t="shared" si="24"/>
        <v>1</v>
      </c>
      <c r="I57" s="216" t="s">
        <v>38</v>
      </c>
      <c r="J57" s="216" t="s">
        <v>38</v>
      </c>
      <c r="K57" s="216" t="s">
        <v>38</v>
      </c>
      <c r="L57" s="216" t="s">
        <v>38</v>
      </c>
      <c r="M57" s="216">
        <f>'14 принятие ОС'!T57</f>
        <v>0</v>
      </c>
      <c r="N57" s="216" t="s">
        <v>38</v>
      </c>
      <c r="O57" s="216" t="s">
        <v>38</v>
      </c>
      <c r="P57" s="216" t="s">
        <v>38</v>
      </c>
      <c r="Q57" s="216" t="s">
        <v>38</v>
      </c>
      <c r="R57" s="216">
        <f>'14 принятие ОС'!AD57</f>
        <v>0</v>
      </c>
      <c r="S57" s="216" t="s">
        <v>38</v>
      </c>
      <c r="T57" s="216" t="s">
        <v>38</v>
      </c>
      <c r="U57" s="216" t="s">
        <v>38</v>
      </c>
      <c r="V57" s="216" t="s">
        <v>38</v>
      </c>
      <c r="W57" s="216">
        <f>'14 принятие ОС'!AN57</f>
        <v>0</v>
      </c>
      <c r="X57" s="216" t="s">
        <v>38</v>
      </c>
      <c r="Y57" s="216" t="s">
        <v>38</v>
      </c>
      <c r="Z57" s="216" t="s">
        <v>38</v>
      </c>
      <c r="AA57" s="216" t="s">
        <v>38</v>
      </c>
      <c r="AB57" s="216">
        <f>'14 принятие ОС'!AX57</f>
        <v>1</v>
      </c>
      <c r="AC57" s="216" t="s">
        <v>38</v>
      </c>
      <c r="AD57" s="216" t="s">
        <v>38</v>
      </c>
      <c r="AE57" s="216" t="s">
        <v>38</v>
      </c>
      <c r="AF57" s="216" t="s">
        <v>38</v>
      </c>
      <c r="AG57" s="216">
        <f t="shared" si="25"/>
        <v>1</v>
      </c>
      <c r="AH57" s="216" t="s">
        <v>38</v>
      </c>
      <c r="AI57" s="216" t="s">
        <v>38</v>
      </c>
      <c r="AJ57" s="216" t="s">
        <v>38</v>
      </c>
      <c r="AK57" s="216" t="s">
        <v>38</v>
      </c>
      <c r="AL57" s="216">
        <f>'14 принятие ОС'!BR57</f>
        <v>0</v>
      </c>
      <c r="AM57" s="216" t="s">
        <v>38</v>
      </c>
      <c r="AN57" s="216" t="s">
        <v>38</v>
      </c>
      <c r="AO57" s="216" t="s">
        <v>38</v>
      </c>
      <c r="AP57" s="216" t="s">
        <v>38</v>
      </c>
      <c r="AQ57" s="216">
        <f>'14 принятие ОС'!CB57</f>
        <v>0</v>
      </c>
      <c r="AR57" s="216" t="s">
        <v>38</v>
      </c>
      <c r="AS57" s="216" t="s">
        <v>38</v>
      </c>
      <c r="AT57" s="216" t="s">
        <v>38</v>
      </c>
      <c r="AU57" s="216" t="s">
        <v>38</v>
      </c>
      <c r="AV57" s="216">
        <f>'14 принятие ОС'!CL57</f>
        <v>0</v>
      </c>
      <c r="AW57" s="216" t="s">
        <v>38</v>
      </c>
      <c r="AX57" s="216" t="s">
        <v>38</v>
      </c>
      <c r="AY57" s="216" t="s">
        <v>38</v>
      </c>
      <c r="AZ57" s="216" t="s">
        <v>38</v>
      </c>
      <c r="BA57" s="216">
        <f>'14 принятие ОС'!CV57</f>
        <v>1</v>
      </c>
      <c r="BB57" s="260">
        <f>'12 освоение'!AI54</f>
        <v>0</v>
      </c>
    </row>
    <row r="58" spans="1:54">
      <c r="A58" s="85" t="str">
        <f>'12 освоение'!A55</f>
        <v>1.7.1.4</v>
      </c>
      <c r="B58" s="72" t="str">
        <f>'12 освоение'!B55</f>
        <v>Машина для прочистки труб</v>
      </c>
      <c r="C58" s="176" t="str">
        <f>'12 освоение'!C55</f>
        <v>O_037</v>
      </c>
      <c r="D58" s="216" t="s">
        <v>38</v>
      </c>
      <c r="E58" s="216" t="s">
        <v>38</v>
      </c>
      <c r="F58" s="216" t="s">
        <v>38</v>
      </c>
      <c r="G58" s="216" t="s">
        <v>38</v>
      </c>
      <c r="H58" s="216">
        <f t="shared" si="24"/>
        <v>1</v>
      </c>
      <c r="I58" s="216" t="s">
        <v>38</v>
      </c>
      <c r="J58" s="216" t="s">
        <v>38</v>
      </c>
      <c r="K58" s="216" t="s">
        <v>38</v>
      </c>
      <c r="L58" s="216" t="s">
        <v>38</v>
      </c>
      <c r="M58" s="216">
        <f>'14 принятие ОС'!T58</f>
        <v>0</v>
      </c>
      <c r="N58" s="216" t="s">
        <v>38</v>
      </c>
      <c r="O58" s="216" t="s">
        <v>38</v>
      </c>
      <c r="P58" s="216" t="s">
        <v>38</v>
      </c>
      <c r="Q58" s="216" t="s">
        <v>38</v>
      </c>
      <c r="R58" s="216">
        <f>'14 принятие ОС'!AD58</f>
        <v>0</v>
      </c>
      <c r="S58" s="216" t="s">
        <v>38</v>
      </c>
      <c r="T58" s="216" t="s">
        <v>38</v>
      </c>
      <c r="U58" s="216" t="s">
        <v>38</v>
      </c>
      <c r="V58" s="216" t="s">
        <v>38</v>
      </c>
      <c r="W58" s="216">
        <f>'14 принятие ОС'!AN58</f>
        <v>0</v>
      </c>
      <c r="X58" s="216" t="s">
        <v>38</v>
      </c>
      <c r="Y58" s="216" t="s">
        <v>38</v>
      </c>
      <c r="Z58" s="216" t="s">
        <v>38</v>
      </c>
      <c r="AA58" s="216" t="s">
        <v>38</v>
      </c>
      <c r="AB58" s="216">
        <f>'14 принятие ОС'!AX58</f>
        <v>1</v>
      </c>
      <c r="AC58" s="216" t="s">
        <v>38</v>
      </c>
      <c r="AD58" s="216" t="s">
        <v>38</v>
      </c>
      <c r="AE58" s="216" t="s">
        <v>38</v>
      </c>
      <c r="AF58" s="216" t="s">
        <v>38</v>
      </c>
      <c r="AG58" s="216">
        <f t="shared" si="25"/>
        <v>1</v>
      </c>
      <c r="AH58" s="216" t="s">
        <v>38</v>
      </c>
      <c r="AI58" s="216" t="s">
        <v>38</v>
      </c>
      <c r="AJ58" s="216" t="s">
        <v>38</v>
      </c>
      <c r="AK58" s="216" t="s">
        <v>38</v>
      </c>
      <c r="AL58" s="216">
        <f>'14 принятие ОС'!BR58</f>
        <v>0</v>
      </c>
      <c r="AM58" s="216" t="s">
        <v>38</v>
      </c>
      <c r="AN58" s="216" t="s">
        <v>38</v>
      </c>
      <c r="AO58" s="216" t="s">
        <v>38</v>
      </c>
      <c r="AP58" s="216" t="s">
        <v>38</v>
      </c>
      <c r="AQ58" s="216">
        <f>'14 принятие ОС'!CB58</f>
        <v>0</v>
      </c>
      <c r="AR58" s="216" t="s">
        <v>38</v>
      </c>
      <c r="AS58" s="216" t="s">
        <v>38</v>
      </c>
      <c r="AT58" s="216" t="s">
        <v>38</v>
      </c>
      <c r="AU58" s="216" t="s">
        <v>38</v>
      </c>
      <c r="AV58" s="216">
        <f>'14 принятие ОС'!CL58</f>
        <v>0</v>
      </c>
      <c r="AW58" s="216" t="s">
        <v>38</v>
      </c>
      <c r="AX58" s="216" t="s">
        <v>38</v>
      </c>
      <c r="AY58" s="216" t="s">
        <v>38</v>
      </c>
      <c r="AZ58" s="216" t="s">
        <v>38</v>
      </c>
      <c r="BA58" s="216">
        <f>'14 принятие ОС'!CV58</f>
        <v>1</v>
      </c>
      <c r="BB58" s="260">
        <f>'12 освоение'!AI55</f>
        <v>0</v>
      </c>
    </row>
    <row r="59" spans="1:54">
      <c r="A59" s="85" t="str">
        <f>'12 освоение'!A56</f>
        <v>1.7.1.5</v>
      </c>
      <c r="B59" s="72" t="str">
        <f>'12 освоение'!B56</f>
        <v>Расширение структурированной кабельной сети</v>
      </c>
      <c r="C59" s="85" t="str">
        <f>'12 освоение'!C56</f>
        <v>M_015</v>
      </c>
      <c r="D59" s="216" t="s">
        <v>38</v>
      </c>
      <c r="E59" s="216" t="s">
        <v>38</v>
      </c>
      <c r="F59" s="216" t="s">
        <v>38</v>
      </c>
      <c r="G59" s="216" t="s">
        <v>38</v>
      </c>
      <c r="H59" s="216">
        <f t="shared" si="24"/>
        <v>0</v>
      </c>
      <c r="I59" s="216" t="s">
        <v>38</v>
      </c>
      <c r="J59" s="216" t="s">
        <v>38</v>
      </c>
      <c r="K59" s="216" t="s">
        <v>38</v>
      </c>
      <c r="L59" s="216" t="s">
        <v>38</v>
      </c>
      <c r="M59" s="216">
        <f>'14 принятие ОС'!T59</f>
        <v>0</v>
      </c>
      <c r="N59" s="216" t="s">
        <v>38</v>
      </c>
      <c r="O59" s="216" t="s">
        <v>38</v>
      </c>
      <c r="P59" s="216" t="s">
        <v>38</v>
      </c>
      <c r="Q59" s="216" t="s">
        <v>38</v>
      </c>
      <c r="R59" s="216">
        <f>'14 принятие ОС'!AD59</f>
        <v>0</v>
      </c>
      <c r="S59" s="216" t="s">
        <v>38</v>
      </c>
      <c r="T59" s="216" t="s">
        <v>38</v>
      </c>
      <c r="U59" s="216" t="s">
        <v>38</v>
      </c>
      <c r="V59" s="216" t="s">
        <v>38</v>
      </c>
      <c r="W59" s="216">
        <f>'14 принятие ОС'!AN59</f>
        <v>0</v>
      </c>
      <c r="X59" s="216" t="s">
        <v>38</v>
      </c>
      <c r="Y59" s="216" t="s">
        <v>38</v>
      </c>
      <c r="Z59" s="216" t="s">
        <v>38</v>
      </c>
      <c r="AA59" s="216" t="s">
        <v>38</v>
      </c>
      <c r="AB59" s="216">
        <f>'14 принятие ОС'!AX59</f>
        <v>0</v>
      </c>
      <c r="AC59" s="216" t="s">
        <v>38</v>
      </c>
      <c r="AD59" s="216" t="s">
        <v>38</v>
      </c>
      <c r="AE59" s="216" t="s">
        <v>38</v>
      </c>
      <c r="AF59" s="216" t="s">
        <v>38</v>
      </c>
      <c r="AG59" s="216">
        <f t="shared" si="25"/>
        <v>0</v>
      </c>
      <c r="AH59" s="216" t="s">
        <v>38</v>
      </c>
      <c r="AI59" s="216" t="s">
        <v>38</v>
      </c>
      <c r="AJ59" s="216" t="s">
        <v>38</v>
      </c>
      <c r="AK59" s="216" t="s">
        <v>38</v>
      </c>
      <c r="AL59" s="216">
        <f>'14 принятие ОС'!BR59</f>
        <v>0</v>
      </c>
      <c r="AM59" s="216" t="s">
        <v>38</v>
      </c>
      <c r="AN59" s="216" t="s">
        <v>38</v>
      </c>
      <c r="AO59" s="216" t="s">
        <v>38</v>
      </c>
      <c r="AP59" s="216" t="s">
        <v>38</v>
      </c>
      <c r="AQ59" s="216">
        <f>'14 принятие ОС'!CB59</f>
        <v>0</v>
      </c>
      <c r="AR59" s="216" t="s">
        <v>38</v>
      </c>
      <c r="AS59" s="216" t="s">
        <v>38</v>
      </c>
      <c r="AT59" s="216" t="s">
        <v>38</v>
      </c>
      <c r="AU59" s="216" t="s">
        <v>38</v>
      </c>
      <c r="AV59" s="216">
        <f>'14 принятие ОС'!CL59</f>
        <v>0</v>
      </c>
      <c r="AW59" s="216" t="s">
        <v>38</v>
      </c>
      <c r="AX59" s="216" t="s">
        <v>38</v>
      </c>
      <c r="AY59" s="216" t="s">
        <v>38</v>
      </c>
      <c r="AZ59" s="216" t="s">
        <v>38</v>
      </c>
      <c r="BA59" s="216">
        <f>'14 принятие ОС'!CV59</f>
        <v>0</v>
      </c>
      <c r="BB59" s="260">
        <f>'12 освоение'!AI56</f>
        <v>0</v>
      </c>
    </row>
    <row r="60" spans="1:54">
      <c r="A60" s="85" t="str">
        <f>'12 освоение'!A57</f>
        <v>1.7.1.5</v>
      </c>
      <c r="B60" s="72" t="str">
        <f>'12 освоение'!B57</f>
        <v>Пожарная сигнализация АТЦ (СМР,ПНР)</v>
      </c>
      <c r="C60" s="85" t="str">
        <f>'12 освоение'!C57</f>
        <v>L_015</v>
      </c>
      <c r="D60" s="216" t="s">
        <v>38</v>
      </c>
      <c r="E60" s="216" t="s">
        <v>38</v>
      </c>
      <c r="F60" s="216" t="s">
        <v>38</v>
      </c>
      <c r="G60" s="216" t="s">
        <v>38</v>
      </c>
      <c r="H60" s="216">
        <f t="shared" si="24"/>
        <v>1</v>
      </c>
      <c r="I60" s="216" t="s">
        <v>38</v>
      </c>
      <c r="J60" s="216" t="s">
        <v>38</v>
      </c>
      <c r="K60" s="216" t="s">
        <v>38</v>
      </c>
      <c r="L60" s="216" t="s">
        <v>38</v>
      </c>
      <c r="M60" s="216">
        <f>'14 принятие ОС'!T60</f>
        <v>0</v>
      </c>
      <c r="N60" s="216" t="s">
        <v>38</v>
      </c>
      <c r="O60" s="216" t="s">
        <v>38</v>
      </c>
      <c r="P60" s="216" t="s">
        <v>38</v>
      </c>
      <c r="Q60" s="216" t="s">
        <v>38</v>
      </c>
      <c r="R60" s="216">
        <f>'14 принятие ОС'!AD60</f>
        <v>0</v>
      </c>
      <c r="S60" s="216" t="s">
        <v>38</v>
      </c>
      <c r="T60" s="216" t="s">
        <v>38</v>
      </c>
      <c r="U60" s="216" t="s">
        <v>38</v>
      </c>
      <c r="V60" s="216" t="s">
        <v>38</v>
      </c>
      <c r="W60" s="216">
        <f>'14 принятие ОС'!AN60</f>
        <v>0</v>
      </c>
      <c r="X60" s="216" t="s">
        <v>38</v>
      </c>
      <c r="Y60" s="216" t="s">
        <v>38</v>
      </c>
      <c r="Z60" s="216" t="s">
        <v>38</v>
      </c>
      <c r="AA60" s="216" t="s">
        <v>38</v>
      </c>
      <c r="AB60" s="216">
        <f>'14 принятие ОС'!AX60</f>
        <v>1</v>
      </c>
      <c r="AC60" s="216" t="s">
        <v>38</v>
      </c>
      <c r="AD60" s="216" t="s">
        <v>38</v>
      </c>
      <c r="AE60" s="216" t="s">
        <v>38</v>
      </c>
      <c r="AF60" s="216" t="s">
        <v>38</v>
      </c>
      <c r="AG60" s="216">
        <f t="shared" si="25"/>
        <v>0</v>
      </c>
      <c r="AH60" s="216" t="s">
        <v>38</v>
      </c>
      <c r="AI60" s="216" t="s">
        <v>38</v>
      </c>
      <c r="AJ60" s="216" t="s">
        <v>38</v>
      </c>
      <c r="AK60" s="216" t="s">
        <v>38</v>
      </c>
      <c r="AL60" s="216">
        <f>'14 принятие ОС'!BR60</f>
        <v>0</v>
      </c>
      <c r="AM60" s="216" t="s">
        <v>38</v>
      </c>
      <c r="AN60" s="216" t="s">
        <v>38</v>
      </c>
      <c r="AO60" s="216" t="s">
        <v>38</v>
      </c>
      <c r="AP60" s="216" t="s">
        <v>38</v>
      </c>
      <c r="AQ60" s="216">
        <f>'14 принятие ОС'!CB60</f>
        <v>0</v>
      </c>
      <c r="AR60" s="216" t="s">
        <v>38</v>
      </c>
      <c r="AS60" s="216" t="s">
        <v>38</v>
      </c>
      <c r="AT60" s="216" t="s">
        <v>38</v>
      </c>
      <c r="AU60" s="216" t="s">
        <v>38</v>
      </c>
      <c r="AV60" s="216">
        <f>'14 принятие ОС'!CL60</f>
        <v>0</v>
      </c>
      <c r="AW60" s="216" t="s">
        <v>38</v>
      </c>
      <c r="AX60" s="216" t="s">
        <v>38</v>
      </c>
      <c r="AY60" s="216" t="s">
        <v>38</v>
      </c>
      <c r="AZ60" s="216" t="s">
        <v>38</v>
      </c>
      <c r="BA60" s="216">
        <f>'14 принятие ОС'!CV60</f>
        <v>0</v>
      </c>
      <c r="BB60" s="260">
        <f>'12 освоение'!AI57</f>
        <v>0</v>
      </c>
    </row>
    <row r="61" spans="1:54">
      <c r="A61" s="85" t="str">
        <f>'12 освоение'!A58</f>
        <v>1.7.1.5</v>
      </c>
      <c r="B61" s="72" t="str">
        <f>'12 освоение'!B58</f>
        <v xml:space="preserve">Тепловизор портативный </v>
      </c>
      <c r="C61" s="85" t="str">
        <f>'12 освоение'!C58</f>
        <v>O_012</v>
      </c>
      <c r="D61" s="216" t="s">
        <v>38</v>
      </c>
      <c r="E61" s="216" t="s">
        <v>38</v>
      </c>
      <c r="F61" s="216" t="s">
        <v>38</v>
      </c>
      <c r="G61" s="216" t="s">
        <v>38</v>
      </c>
      <c r="H61" s="216">
        <f t="shared" si="24"/>
        <v>1</v>
      </c>
      <c r="I61" s="216" t="s">
        <v>38</v>
      </c>
      <c r="J61" s="216" t="s">
        <v>38</v>
      </c>
      <c r="K61" s="216" t="s">
        <v>38</v>
      </c>
      <c r="L61" s="216" t="s">
        <v>38</v>
      </c>
      <c r="M61" s="216">
        <f>'14 принятие ОС'!T61</f>
        <v>0</v>
      </c>
      <c r="N61" s="216" t="s">
        <v>38</v>
      </c>
      <c r="O61" s="216" t="s">
        <v>38</v>
      </c>
      <c r="P61" s="216" t="s">
        <v>38</v>
      </c>
      <c r="Q61" s="216" t="s">
        <v>38</v>
      </c>
      <c r="R61" s="216">
        <f>'14 принятие ОС'!AD61</f>
        <v>1</v>
      </c>
      <c r="S61" s="216" t="s">
        <v>38</v>
      </c>
      <c r="T61" s="216" t="s">
        <v>38</v>
      </c>
      <c r="U61" s="216" t="s">
        <v>38</v>
      </c>
      <c r="V61" s="216" t="s">
        <v>38</v>
      </c>
      <c r="W61" s="216">
        <f>'14 принятие ОС'!AN61</f>
        <v>0</v>
      </c>
      <c r="X61" s="216" t="s">
        <v>38</v>
      </c>
      <c r="Y61" s="216" t="s">
        <v>38</v>
      </c>
      <c r="Z61" s="216" t="s">
        <v>38</v>
      </c>
      <c r="AA61" s="216" t="s">
        <v>38</v>
      </c>
      <c r="AB61" s="216">
        <f>'14 принятие ОС'!AX61</f>
        <v>0</v>
      </c>
      <c r="AC61" s="216" t="s">
        <v>38</v>
      </c>
      <c r="AD61" s="216" t="s">
        <v>38</v>
      </c>
      <c r="AE61" s="216" t="s">
        <v>38</v>
      </c>
      <c r="AF61" s="216" t="s">
        <v>38</v>
      </c>
      <c r="AG61" s="216">
        <f t="shared" si="25"/>
        <v>1</v>
      </c>
      <c r="AH61" s="216" t="s">
        <v>38</v>
      </c>
      <c r="AI61" s="216" t="s">
        <v>38</v>
      </c>
      <c r="AJ61" s="216" t="s">
        <v>38</v>
      </c>
      <c r="AK61" s="216" t="s">
        <v>38</v>
      </c>
      <c r="AL61" s="216">
        <f>'14 принятие ОС'!BR61</f>
        <v>0</v>
      </c>
      <c r="AM61" s="216" t="s">
        <v>38</v>
      </c>
      <c r="AN61" s="216" t="s">
        <v>38</v>
      </c>
      <c r="AO61" s="216" t="s">
        <v>38</v>
      </c>
      <c r="AP61" s="216" t="s">
        <v>38</v>
      </c>
      <c r="AQ61" s="216">
        <f>'14 принятие ОС'!CB61</f>
        <v>0</v>
      </c>
      <c r="AR61" s="216" t="s">
        <v>38</v>
      </c>
      <c r="AS61" s="216" t="s">
        <v>38</v>
      </c>
      <c r="AT61" s="216" t="s">
        <v>38</v>
      </c>
      <c r="AU61" s="216" t="s">
        <v>38</v>
      </c>
      <c r="AV61" s="216">
        <f>'14 принятие ОС'!CL61</f>
        <v>1</v>
      </c>
      <c r="AW61" s="216" t="s">
        <v>38</v>
      </c>
      <c r="AX61" s="216" t="s">
        <v>38</v>
      </c>
      <c r="AY61" s="216" t="s">
        <v>38</v>
      </c>
      <c r="AZ61" s="216" t="s">
        <v>38</v>
      </c>
      <c r="BA61" s="216">
        <f>'14 принятие ОС'!CV61</f>
        <v>0</v>
      </c>
      <c r="BB61" s="260">
        <f>'12 освоение'!AI58</f>
        <v>0</v>
      </c>
    </row>
    <row r="62" spans="1:54" ht="22.5">
      <c r="A62" s="85" t="str">
        <f>'12 освоение'!A59</f>
        <v>1.7.1.5</v>
      </c>
      <c r="B62" s="72" t="str">
        <f>'12 освоение'!B59</f>
        <v>Автоматическая система для испытания кабелей с изоляцией из сшитого полиэтилена</v>
      </c>
      <c r="C62" s="85" t="str">
        <f>'12 освоение'!C59</f>
        <v>O_016</v>
      </c>
      <c r="D62" s="216" t="s">
        <v>38</v>
      </c>
      <c r="E62" s="216" t="s">
        <v>38</v>
      </c>
      <c r="F62" s="216" t="s">
        <v>38</v>
      </c>
      <c r="G62" s="216" t="s">
        <v>38</v>
      </c>
      <c r="H62" s="216">
        <f t="shared" si="24"/>
        <v>1</v>
      </c>
      <c r="I62" s="216" t="s">
        <v>38</v>
      </c>
      <c r="J62" s="216" t="s">
        <v>38</v>
      </c>
      <c r="K62" s="216" t="s">
        <v>38</v>
      </c>
      <c r="L62" s="216" t="s">
        <v>38</v>
      </c>
      <c r="M62" s="216">
        <f>'14 принятие ОС'!T62</f>
        <v>0</v>
      </c>
      <c r="N62" s="216" t="s">
        <v>38</v>
      </c>
      <c r="O62" s="216" t="s">
        <v>38</v>
      </c>
      <c r="P62" s="216" t="s">
        <v>38</v>
      </c>
      <c r="Q62" s="216" t="s">
        <v>38</v>
      </c>
      <c r="R62" s="216">
        <f>'14 принятие ОС'!AD62</f>
        <v>0</v>
      </c>
      <c r="S62" s="216" t="s">
        <v>38</v>
      </c>
      <c r="T62" s="216" t="s">
        <v>38</v>
      </c>
      <c r="U62" s="216" t="s">
        <v>38</v>
      </c>
      <c r="V62" s="216" t="s">
        <v>38</v>
      </c>
      <c r="W62" s="216">
        <f>'14 принятие ОС'!AN62</f>
        <v>1</v>
      </c>
      <c r="X62" s="216" t="s">
        <v>38</v>
      </c>
      <c r="Y62" s="216" t="s">
        <v>38</v>
      </c>
      <c r="Z62" s="216" t="s">
        <v>38</v>
      </c>
      <c r="AA62" s="216" t="s">
        <v>38</v>
      </c>
      <c r="AB62" s="216">
        <f>'14 принятие ОС'!AX62</f>
        <v>0</v>
      </c>
      <c r="AC62" s="216" t="s">
        <v>38</v>
      </c>
      <c r="AD62" s="216" t="s">
        <v>38</v>
      </c>
      <c r="AE62" s="216" t="s">
        <v>38</v>
      </c>
      <c r="AF62" s="216" t="s">
        <v>38</v>
      </c>
      <c r="AG62" s="216">
        <f t="shared" si="25"/>
        <v>1</v>
      </c>
      <c r="AH62" s="216" t="s">
        <v>38</v>
      </c>
      <c r="AI62" s="216" t="s">
        <v>38</v>
      </c>
      <c r="AJ62" s="216" t="s">
        <v>38</v>
      </c>
      <c r="AK62" s="216" t="s">
        <v>38</v>
      </c>
      <c r="AL62" s="216">
        <f>'14 принятие ОС'!BR62</f>
        <v>0</v>
      </c>
      <c r="AM62" s="216" t="s">
        <v>38</v>
      </c>
      <c r="AN62" s="216" t="s">
        <v>38</v>
      </c>
      <c r="AO62" s="216" t="s">
        <v>38</v>
      </c>
      <c r="AP62" s="216" t="s">
        <v>38</v>
      </c>
      <c r="AQ62" s="216">
        <f>'14 принятие ОС'!CB62</f>
        <v>0</v>
      </c>
      <c r="AR62" s="216" t="s">
        <v>38</v>
      </c>
      <c r="AS62" s="216" t="s">
        <v>38</v>
      </c>
      <c r="AT62" s="216" t="s">
        <v>38</v>
      </c>
      <c r="AU62" s="216" t="s">
        <v>38</v>
      </c>
      <c r="AV62" s="216">
        <f>'14 принятие ОС'!CL62</f>
        <v>0</v>
      </c>
      <c r="AW62" s="216" t="s">
        <v>38</v>
      </c>
      <c r="AX62" s="216" t="s">
        <v>38</v>
      </c>
      <c r="AY62" s="216" t="s">
        <v>38</v>
      </c>
      <c r="AZ62" s="216" t="s">
        <v>38</v>
      </c>
      <c r="BA62" s="216">
        <f>'14 принятие ОС'!CV62</f>
        <v>1</v>
      </c>
      <c r="BB62" s="260">
        <f>'12 освоение'!AI59</f>
        <v>0</v>
      </c>
    </row>
    <row r="63" spans="1:54">
      <c r="A63" s="85" t="str">
        <f>'12 освоение'!A61</f>
        <v>1.7.1.5</v>
      </c>
      <c r="B63" s="72" t="str">
        <f>'12 освоение'!B60</f>
        <v>Измеритель сопротивления заземления</v>
      </c>
      <c r="C63" s="85" t="str">
        <f>'12 освоение'!C61</f>
        <v>O_019</v>
      </c>
      <c r="D63" s="216" t="s">
        <v>38</v>
      </c>
      <c r="E63" s="216" t="s">
        <v>38</v>
      </c>
      <c r="F63" s="216" t="s">
        <v>38</v>
      </c>
      <c r="G63" s="216" t="s">
        <v>38</v>
      </c>
      <c r="H63" s="216">
        <f t="shared" si="24"/>
        <v>1</v>
      </c>
      <c r="I63" s="216" t="s">
        <v>38</v>
      </c>
      <c r="J63" s="216" t="s">
        <v>38</v>
      </c>
      <c r="K63" s="216" t="s">
        <v>38</v>
      </c>
      <c r="L63" s="216" t="s">
        <v>38</v>
      </c>
      <c r="M63" s="216">
        <f>'14 принятие ОС'!T63</f>
        <v>0</v>
      </c>
      <c r="N63" s="216" t="s">
        <v>38</v>
      </c>
      <c r="O63" s="216" t="s">
        <v>38</v>
      </c>
      <c r="P63" s="216" t="s">
        <v>38</v>
      </c>
      <c r="Q63" s="216" t="s">
        <v>38</v>
      </c>
      <c r="R63" s="216">
        <f>'14 принятие ОС'!AD63</f>
        <v>0</v>
      </c>
      <c r="S63" s="216" t="s">
        <v>38</v>
      </c>
      <c r="T63" s="216" t="s">
        <v>38</v>
      </c>
      <c r="U63" s="216" t="s">
        <v>38</v>
      </c>
      <c r="V63" s="216" t="s">
        <v>38</v>
      </c>
      <c r="W63" s="216">
        <f>'14 принятие ОС'!AN63</f>
        <v>1</v>
      </c>
      <c r="X63" s="216" t="s">
        <v>38</v>
      </c>
      <c r="Y63" s="216" t="s">
        <v>38</v>
      </c>
      <c r="Z63" s="216" t="s">
        <v>38</v>
      </c>
      <c r="AA63" s="216" t="s">
        <v>38</v>
      </c>
      <c r="AB63" s="216">
        <f>'14 принятие ОС'!AX63</f>
        <v>0</v>
      </c>
      <c r="AC63" s="216" t="s">
        <v>38</v>
      </c>
      <c r="AD63" s="216" t="s">
        <v>38</v>
      </c>
      <c r="AE63" s="216" t="s">
        <v>38</v>
      </c>
      <c r="AF63" s="216" t="s">
        <v>38</v>
      </c>
      <c r="AG63" s="216">
        <f t="shared" si="25"/>
        <v>1</v>
      </c>
      <c r="AH63" s="216" t="s">
        <v>38</v>
      </c>
      <c r="AI63" s="216" t="s">
        <v>38</v>
      </c>
      <c r="AJ63" s="216" t="s">
        <v>38</v>
      </c>
      <c r="AK63" s="216" t="s">
        <v>38</v>
      </c>
      <c r="AL63" s="216">
        <f>'14 принятие ОС'!BR63</f>
        <v>0</v>
      </c>
      <c r="AM63" s="216" t="s">
        <v>38</v>
      </c>
      <c r="AN63" s="216" t="s">
        <v>38</v>
      </c>
      <c r="AO63" s="216" t="s">
        <v>38</v>
      </c>
      <c r="AP63" s="216" t="s">
        <v>38</v>
      </c>
      <c r="AQ63" s="216">
        <f>'14 принятие ОС'!CB63</f>
        <v>0</v>
      </c>
      <c r="AR63" s="216" t="s">
        <v>38</v>
      </c>
      <c r="AS63" s="216" t="s">
        <v>38</v>
      </c>
      <c r="AT63" s="216" t="s">
        <v>38</v>
      </c>
      <c r="AU63" s="216" t="s">
        <v>38</v>
      </c>
      <c r="AV63" s="216">
        <f>'14 принятие ОС'!CL63</f>
        <v>1</v>
      </c>
      <c r="AW63" s="216" t="s">
        <v>38</v>
      </c>
      <c r="AX63" s="216" t="s">
        <v>38</v>
      </c>
      <c r="AY63" s="216" t="s">
        <v>38</v>
      </c>
      <c r="AZ63" s="216" t="s">
        <v>38</v>
      </c>
      <c r="BA63" s="216">
        <f>'14 принятие ОС'!CV63</f>
        <v>0</v>
      </c>
      <c r="BB63" s="260">
        <f>'12 освоение'!AI61</f>
        <v>0</v>
      </c>
    </row>
    <row r="64" spans="1:54" ht="33.75">
      <c r="A64" s="85" t="str">
        <f>'12 освоение'!A62</f>
        <v>1.7.1.5</v>
      </c>
      <c r="B64" s="72" t="str">
        <f>'12 освоение'!B61</f>
        <v>Измеритель высоковольтный электрической емкости и тангенса угла диэлектрических потерь силовых трансформаотров</v>
      </c>
      <c r="C64" s="85" t="str">
        <f>'12 освоение'!C62</f>
        <v>O_020</v>
      </c>
      <c r="D64" s="216" t="s">
        <v>38</v>
      </c>
      <c r="E64" s="216" t="s">
        <v>38</v>
      </c>
      <c r="F64" s="216" t="s">
        <v>38</v>
      </c>
      <c r="G64" s="216" t="s">
        <v>38</v>
      </c>
      <c r="H64" s="216">
        <f t="shared" si="24"/>
        <v>1</v>
      </c>
      <c r="I64" s="216" t="s">
        <v>38</v>
      </c>
      <c r="J64" s="216" t="s">
        <v>38</v>
      </c>
      <c r="K64" s="216" t="s">
        <v>38</v>
      </c>
      <c r="L64" s="216" t="s">
        <v>38</v>
      </c>
      <c r="M64" s="216">
        <f>'14 принятие ОС'!T64</f>
        <v>0</v>
      </c>
      <c r="N64" s="216" t="s">
        <v>38</v>
      </c>
      <c r="O64" s="216" t="s">
        <v>38</v>
      </c>
      <c r="P64" s="216" t="s">
        <v>38</v>
      </c>
      <c r="Q64" s="216" t="s">
        <v>38</v>
      </c>
      <c r="R64" s="216">
        <f>'14 принятие ОС'!AD64</f>
        <v>0</v>
      </c>
      <c r="S64" s="216" t="s">
        <v>38</v>
      </c>
      <c r="T64" s="216" t="s">
        <v>38</v>
      </c>
      <c r="U64" s="216" t="s">
        <v>38</v>
      </c>
      <c r="V64" s="216" t="s">
        <v>38</v>
      </c>
      <c r="W64" s="216">
        <f>'14 принятие ОС'!AN64</f>
        <v>1</v>
      </c>
      <c r="X64" s="216" t="s">
        <v>38</v>
      </c>
      <c r="Y64" s="216" t="s">
        <v>38</v>
      </c>
      <c r="Z64" s="216" t="s">
        <v>38</v>
      </c>
      <c r="AA64" s="216" t="s">
        <v>38</v>
      </c>
      <c r="AB64" s="216">
        <f>'14 принятие ОС'!AX64</f>
        <v>0</v>
      </c>
      <c r="AC64" s="216" t="s">
        <v>38</v>
      </c>
      <c r="AD64" s="216" t="s">
        <v>38</v>
      </c>
      <c r="AE64" s="216" t="s">
        <v>38</v>
      </c>
      <c r="AF64" s="216" t="s">
        <v>38</v>
      </c>
      <c r="AG64" s="216">
        <f t="shared" si="25"/>
        <v>1</v>
      </c>
      <c r="AH64" s="216" t="s">
        <v>38</v>
      </c>
      <c r="AI64" s="216" t="s">
        <v>38</v>
      </c>
      <c r="AJ64" s="216" t="s">
        <v>38</v>
      </c>
      <c r="AK64" s="216" t="s">
        <v>38</v>
      </c>
      <c r="AL64" s="216">
        <f>'14 принятие ОС'!BR64</f>
        <v>0</v>
      </c>
      <c r="AM64" s="216" t="s">
        <v>38</v>
      </c>
      <c r="AN64" s="216" t="s">
        <v>38</v>
      </c>
      <c r="AO64" s="216" t="s">
        <v>38</v>
      </c>
      <c r="AP64" s="216" t="s">
        <v>38</v>
      </c>
      <c r="AQ64" s="216">
        <f>'14 принятие ОС'!CB64</f>
        <v>0</v>
      </c>
      <c r="AR64" s="216" t="s">
        <v>38</v>
      </c>
      <c r="AS64" s="216" t="s">
        <v>38</v>
      </c>
      <c r="AT64" s="216" t="s">
        <v>38</v>
      </c>
      <c r="AU64" s="216" t="s">
        <v>38</v>
      </c>
      <c r="AV64" s="216">
        <f>'14 принятие ОС'!CL64</f>
        <v>0</v>
      </c>
      <c r="AW64" s="216" t="s">
        <v>38</v>
      </c>
      <c r="AX64" s="216" t="s">
        <v>38</v>
      </c>
      <c r="AY64" s="216" t="s">
        <v>38</v>
      </c>
      <c r="AZ64" s="216" t="s">
        <v>38</v>
      </c>
      <c r="BA64" s="216">
        <f>'14 принятие ОС'!CV64</f>
        <v>1</v>
      </c>
      <c r="BB64" s="260">
        <f>'12 освоение'!AI62</f>
        <v>0</v>
      </c>
    </row>
    <row r="65" spans="1:54" ht="22.5">
      <c r="A65" s="85" t="str">
        <f>'12 освоение'!A63</f>
        <v>1.7.1.5</v>
      </c>
      <c r="B65" s="72" t="str">
        <f>'12 освоение'!B62</f>
        <v>Измеритель параметров силовых трансформаторов (проведение опытов ХХ и КЗ)</v>
      </c>
      <c r="C65" s="85" t="str">
        <f>'12 освоение'!C63</f>
        <v>O_021</v>
      </c>
      <c r="D65" s="216" t="s">
        <v>38</v>
      </c>
      <c r="E65" s="216" t="s">
        <v>38</v>
      </c>
      <c r="F65" s="216" t="s">
        <v>38</v>
      </c>
      <c r="G65" s="216" t="s">
        <v>38</v>
      </c>
      <c r="H65" s="216">
        <f t="shared" si="24"/>
        <v>1</v>
      </c>
      <c r="I65" s="216" t="s">
        <v>38</v>
      </c>
      <c r="J65" s="216" t="s">
        <v>38</v>
      </c>
      <c r="K65" s="216" t="s">
        <v>38</v>
      </c>
      <c r="L65" s="216" t="s">
        <v>38</v>
      </c>
      <c r="M65" s="216">
        <f>'14 принятие ОС'!T65</f>
        <v>0</v>
      </c>
      <c r="N65" s="216" t="s">
        <v>38</v>
      </c>
      <c r="O65" s="216" t="s">
        <v>38</v>
      </c>
      <c r="P65" s="216" t="s">
        <v>38</v>
      </c>
      <c r="Q65" s="216" t="s">
        <v>38</v>
      </c>
      <c r="R65" s="216">
        <f>'14 принятие ОС'!AD65</f>
        <v>0</v>
      </c>
      <c r="S65" s="216" t="s">
        <v>38</v>
      </c>
      <c r="T65" s="216" t="s">
        <v>38</v>
      </c>
      <c r="U65" s="216" t="s">
        <v>38</v>
      </c>
      <c r="V65" s="216" t="s">
        <v>38</v>
      </c>
      <c r="W65" s="216">
        <f>'14 принятие ОС'!AN65</f>
        <v>1</v>
      </c>
      <c r="X65" s="216" t="s">
        <v>38</v>
      </c>
      <c r="Y65" s="216" t="s">
        <v>38</v>
      </c>
      <c r="Z65" s="216" t="s">
        <v>38</v>
      </c>
      <c r="AA65" s="216" t="s">
        <v>38</v>
      </c>
      <c r="AB65" s="216">
        <f>'14 принятие ОС'!AX65</f>
        <v>0</v>
      </c>
      <c r="AC65" s="216" t="s">
        <v>38</v>
      </c>
      <c r="AD65" s="216" t="s">
        <v>38</v>
      </c>
      <c r="AE65" s="216" t="s">
        <v>38</v>
      </c>
      <c r="AF65" s="216" t="s">
        <v>38</v>
      </c>
      <c r="AG65" s="216">
        <f t="shared" si="25"/>
        <v>1</v>
      </c>
      <c r="AH65" s="216" t="s">
        <v>38</v>
      </c>
      <c r="AI65" s="216" t="s">
        <v>38</v>
      </c>
      <c r="AJ65" s="216" t="s">
        <v>38</v>
      </c>
      <c r="AK65" s="216" t="s">
        <v>38</v>
      </c>
      <c r="AL65" s="216">
        <f>'14 принятие ОС'!BR65</f>
        <v>0</v>
      </c>
      <c r="AM65" s="216" t="s">
        <v>38</v>
      </c>
      <c r="AN65" s="216" t="s">
        <v>38</v>
      </c>
      <c r="AO65" s="216" t="s">
        <v>38</v>
      </c>
      <c r="AP65" s="216" t="s">
        <v>38</v>
      </c>
      <c r="AQ65" s="216">
        <f>'14 принятие ОС'!CB65</f>
        <v>0</v>
      </c>
      <c r="AR65" s="216" t="s">
        <v>38</v>
      </c>
      <c r="AS65" s="216" t="s">
        <v>38</v>
      </c>
      <c r="AT65" s="216" t="s">
        <v>38</v>
      </c>
      <c r="AU65" s="216" t="s">
        <v>38</v>
      </c>
      <c r="AV65" s="216">
        <f>'14 принятие ОС'!CL65</f>
        <v>1</v>
      </c>
      <c r="AW65" s="216" t="s">
        <v>38</v>
      </c>
      <c r="AX65" s="216" t="s">
        <v>38</v>
      </c>
      <c r="AY65" s="216" t="s">
        <v>38</v>
      </c>
      <c r="AZ65" s="216" t="s">
        <v>38</v>
      </c>
      <c r="BA65" s="216">
        <f>'14 принятие ОС'!CV65</f>
        <v>0</v>
      </c>
      <c r="BB65" s="260">
        <f>'12 освоение'!AI63</f>
        <v>0</v>
      </c>
    </row>
    <row r="66" spans="1:54">
      <c r="A66" s="85" t="str">
        <f>'12 освоение'!A64</f>
        <v>1.7.1.5</v>
      </c>
      <c r="B66" s="72" t="str">
        <f>'12 освоение'!B63</f>
        <v>Цифровой киловольтметр</v>
      </c>
      <c r="C66" s="85" t="str">
        <f>'12 освоение'!C64</f>
        <v>O_023</v>
      </c>
      <c r="D66" s="216" t="s">
        <v>38</v>
      </c>
      <c r="E66" s="216" t="s">
        <v>38</v>
      </c>
      <c r="F66" s="216" t="s">
        <v>38</v>
      </c>
      <c r="G66" s="216" t="s">
        <v>38</v>
      </c>
      <c r="H66" s="216">
        <f t="shared" si="24"/>
        <v>1</v>
      </c>
      <c r="I66" s="216" t="s">
        <v>38</v>
      </c>
      <c r="J66" s="216" t="s">
        <v>38</v>
      </c>
      <c r="K66" s="216" t="s">
        <v>38</v>
      </c>
      <c r="L66" s="216" t="s">
        <v>38</v>
      </c>
      <c r="M66" s="216">
        <f>'14 принятие ОС'!T66</f>
        <v>0</v>
      </c>
      <c r="N66" s="216" t="s">
        <v>38</v>
      </c>
      <c r="O66" s="216" t="s">
        <v>38</v>
      </c>
      <c r="P66" s="216" t="s">
        <v>38</v>
      </c>
      <c r="Q66" s="216" t="s">
        <v>38</v>
      </c>
      <c r="R66" s="216">
        <f>'14 принятие ОС'!AD66</f>
        <v>1</v>
      </c>
      <c r="S66" s="216" t="s">
        <v>38</v>
      </c>
      <c r="T66" s="216" t="s">
        <v>38</v>
      </c>
      <c r="U66" s="216" t="s">
        <v>38</v>
      </c>
      <c r="V66" s="216" t="s">
        <v>38</v>
      </c>
      <c r="W66" s="216">
        <f>'14 принятие ОС'!AN66</f>
        <v>0</v>
      </c>
      <c r="X66" s="216" t="s">
        <v>38</v>
      </c>
      <c r="Y66" s="216" t="s">
        <v>38</v>
      </c>
      <c r="Z66" s="216" t="s">
        <v>38</v>
      </c>
      <c r="AA66" s="216" t="s">
        <v>38</v>
      </c>
      <c r="AB66" s="216">
        <f>'14 принятие ОС'!AX66</f>
        <v>0</v>
      </c>
      <c r="AC66" s="216" t="s">
        <v>38</v>
      </c>
      <c r="AD66" s="216" t="s">
        <v>38</v>
      </c>
      <c r="AE66" s="216" t="s">
        <v>38</v>
      </c>
      <c r="AF66" s="216" t="s">
        <v>38</v>
      </c>
      <c r="AG66" s="216">
        <f t="shared" si="25"/>
        <v>1</v>
      </c>
      <c r="AH66" s="216" t="s">
        <v>38</v>
      </c>
      <c r="AI66" s="216" t="s">
        <v>38</v>
      </c>
      <c r="AJ66" s="216" t="s">
        <v>38</v>
      </c>
      <c r="AK66" s="216" t="s">
        <v>38</v>
      </c>
      <c r="AL66" s="216">
        <f>'14 принятие ОС'!BR66</f>
        <v>0</v>
      </c>
      <c r="AM66" s="216" t="s">
        <v>38</v>
      </c>
      <c r="AN66" s="216" t="s">
        <v>38</v>
      </c>
      <c r="AO66" s="216" t="s">
        <v>38</v>
      </c>
      <c r="AP66" s="216" t="s">
        <v>38</v>
      </c>
      <c r="AQ66" s="216">
        <f>'14 принятие ОС'!CB66</f>
        <v>0</v>
      </c>
      <c r="AR66" s="216" t="s">
        <v>38</v>
      </c>
      <c r="AS66" s="216" t="s">
        <v>38</v>
      </c>
      <c r="AT66" s="216" t="s">
        <v>38</v>
      </c>
      <c r="AU66" s="216" t="s">
        <v>38</v>
      </c>
      <c r="AV66" s="216">
        <f>'14 принятие ОС'!CL66</f>
        <v>1</v>
      </c>
      <c r="AW66" s="216" t="s">
        <v>38</v>
      </c>
      <c r="AX66" s="216" t="s">
        <v>38</v>
      </c>
      <c r="AY66" s="216" t="s">
        <v>38</v>
      </c>
      <c r="AZ66" s="216" t="s">
        <v>38</v>
      </c>
      <c r="BA66" s="216">
        <f>'14 принятие ОС'!CV66</f>
        <v>0</v>
      </c>
      <c r="BB66" s="258">
        <f>'12 освоение'!AI64</f>
        <v>0</v>
      </c>
    </row>
    <row r="67" spans="1:54">
      <c r="A67" s="85" t="str">
        <f>'12 освоение'!A65</f>
        <v>1.7.1.5</v>
      </c>
      <c r="B67" s="72" t="str">
        <f>'12 освоение'!B64</f>
        <v>Кулонометрический титратор</v>
      </c>
      <c r="C67" s="85" t="str">
        <f>'12 освоение'!C65</f>
        <v>O_025</v>
      </c>
      <c r="D67" s="216" t="s">
        <v>38</v>
      </c>
      <c r="E67" s="216" t="s">
        <v>38</v>
      </c>
      <c r="F67" s="216" t="s">
        <v>38</v>
      </c>
      <c r="G67" s="216" t="s">
        <v>38</v>
      </c>
      <c r="H67" s="216">
        <f t="shared" si="24"/>
        <v>1</v>
      </c>
      <c r="I67" s="216" t="s">
        <v>38</v>
      </c>
      <c r="J67" s="216" t="s">
        <v>38</v>
      </c>
      <c r="K67" s="216" t="s">
        <v>38</v>
      </c>
      <c r="L67" s="216" t="s">
        <v>38</v>
      </c>
      <c r="M67" s="216">
        <f>'14 принятие ОС'!T67</f>
        <v>0</v>
      </c>
      <c r="N67" s="216" t="s">
        <v>38</v>
      </c>
      <c r="O67" s="216" t="s">
        <v>38</v>
      </c>
      <c r="P67" s="216" t="s">
        <v>38</v>
      </c>
      <c r="Q67" s="216" t="s">
        <v>38</v>
      </c>
      <c r="R67" s="216">
        <f>'14 принятие ОС'!AD67</f>
        <v>1</v>
      </c>
      <c r="S67" s="216" t="s">
        <v>38</v>
      </c>
      <c r="T67" s="216" t="s">
        <v>38</v>
      </c>
      <c r="U67" s="216" t="s">
        <v>38</v>
      </c>
      <c r="V67" s="216" t="s">
        <v>38</v>
      </c>
      <c r="W67" s="216">
        <f>'14 принятие ОС'!AN67</f>
        <v>0</v>
      </c>
      <c r="X67" s="216" t="s">
        <v>38</v>
      </c>
      <c r="Y67" s="216" t="s">
        <v>38</v>
      </c>
      <c r="Z67" s="216" t="s">
        <v>38</v>
      </c>
      <c r="AA67" s="216" t="s">
        <v>38</v>
      </c>
      <c r="AB67" s="216">
        <f>'14 принятие ОС'!AX67</f>
        <v>0</v>
      </c>
      <c r="AC67" s="216" t="s">
        <v>38</v>
      </c>
      <c r="AD67" s="216" t="s">
        <v>38</v>
      </c>
      <c r="AE67" s="216" t="s">
        <v>38</v>
      </c>
      <c r="AF67" s="216" t="s">
        <v>38</v>
      </c>
      <c r="AG67" s="216">
        <f t="shared" si="25"/>
        <v>1</v>
      </c>
      <c r="AH67" s="216" t="s">
        <v>38</v>
      </c>
      <c r="AI67" s="216" t="s">
        <v>38</v>
      </c>
      <c r="AJ67" s="216" t="s">
        <v>38</v>
      </c>
      <c r="AK67" s="216" t="s">
        <v>38</v>
      </c>
      <c r="AL67" s="216">
        <f>'14 принятие ОС'!BR67</f>
        <v>0</v>
      </c>
      <c r="AM67" s="216" t="s">
        <v>38</v>
      </c>
      <c r="AN67" s="216" t="s">
        <v>38</v>
      </c>
      <c r="AO67" s="216" t="s">
        <v>38</v>
      </c>
      <c r="AP67" s="216" t="s">
        <v>38</v>
      </c>
      <c r="AQ67" s="216">
        <f>'14 принятие ОС'!CB67</f>
        <v>0</v>
      </c>
      <c r="AR67" s="216" t="s">
        <v>38</v>
      </c>
      <c r="AS67" s="216" t="s">
        <v>38</v>
      </c>
      <c r="AT67" s="216" t="s">
        <v>38</v>
      </c>
      <c r="AU67" s="216" t="s">
        <v>38</v>
      </c>
      <c r="AV67" s="216">
        <f>'14 принятие ОС'!CL67</f>
        <v>1</v>
      </c>
      <c r="AW67" s="216" t="s">
        <v>38</v>
      </c>
      <c r="AX67" s="216" t="s">
        <v>38</v>
      </c>
      <c r="AY67" s="216" t="s">
        <v>38</v>
      </c>
      <c r="AZ67" s="216" t="s">
        <v>38</v>
      </c>
      <c r="BA67" s="216">
        <f>'14 принятие ОС'!CV67</f>
        <v>0</v>
      </c>
      <c r="BB67" s="258">
        <f>'12 освоение'!AI65</f>
        <v>0</v>
      </c>
    </row>
    <row r="68" spans="1:54">
      <c r="A68" s="85" t="str">
        <f>'12 освоение'!A66</f>
        <v>1.7.1.5</v>
      </c>
      <c r="B68" s="72" t="str">
        <f>'12 освоение'!B65</f>
        <v xml:space="preserve">Весы аналитические </v>
      </c>
      <c r="C68" s="85" t="str">
        <f>'12 освоение'!C66</f>
        <v>O_026</v>
      </c>
      <c r="D68" s="216" t="s">
        <v>38</v>
      </c>
      <c r="E68" s="216" t="s">
        <v>38</v>
      </c>
      <c r="F68" s="216" t="s">
        <v>38</v>
      </c>
      <c r="G68" s="216" t="s">
        <v>38</v>
      </c>
      <c r="H68" s="216">
        <f t="shared" si="24"/>
        <v>1</v>
      </c>
      <c r="I68" s="216" t="s">
        <v>38</v>
      </c>
      <c r="J68" s="216" t="s">
        <v>38</v>
      </c>
      <c r="K68" s="216" t="s">
        <v>38</v>
      </c>
      <c r="L68" s="216" t="s">
        <v>38</v>
      </c>
      <c r="M68" s="216">
        <f>'14 принятие ОС'!T68</f>
        <v>0</v>
      </c>
      <c r="N68" s="216" t="s">
        <v>38</v>
      </c>
      <c r="O68" s="216" t="s">
        <v>38</v>
      </c>
      <c r="P68" s="216" t="s">
        <v>38</v>
      </c>
      <c r="Q68" s="216" t="s">
        <v>38</v>
      </c>
      <c r="R68" s="216">
        <f>'14 принятие ОС'!AD68</f>
        <v>1</v>
      </c>
      <c r="S68" s="216" t="s">
        <v>38</v>
      </c>
      <c r="T68" s="216" t="s">
        <v>38</v>
      </c>
      <c r="U68" s="216" t="s">
        <v>38</v>
      </c>
      <c r="V68" s="216" t="s">
        <v>38</v>
      </c>
      <c r="W68" s="216">
        <f>'14 принятие ОС'!AN68</f>
        <v>0</v>
      </c>
      <c r="X68" s="216" t="s">
        <v>38</v>
      </c>
      <c r="Y68" s="216" t="s">
        <v>38</v>
      </c>
      <c r="Z68" s="216" t="s">
        <v>38</v>
      </c>
      <c r="AA68" s="216" t="s">
        <v>38</v>
      </c>
      <c r="AB68" s="216">
        <f>'14 принятие ОС'!AX68</f>
        <v>0</v>
      </c>
      <c r="AC68" s="216" t="s">
        <v>38</v>
      </c>
      <c r="AD68" s="216" t="s">
        <v>38</v>
      </c>
      <c r="AE68" s="216" t="s">
        <v>38</v>
      </c>
      <c r="AF68" s="216" t="s">
        <v>38</v>
      </c>
      <c r="AG68" s="216">
        <f t="shared" si="25"/>
        <v>1</v>
      </c>
      <c r="AH68" s="216" t="s">
        <v>38</v>
      </c>
      <c r="AI68" s="216" t="s">
        <v>38</v>
      </c>
      <c r="AJ68" s="216" t="s">
        <v>38</v>
      </c>
      <c r="AK68" s="216" t="s">
        <v>38</v>
      </c>
      <c r="AL68" s="216">
        <f>'14 принятие ОС'!BR68</f>
        <v>0</v>
      </c>
      <c r="AM68" s="216" t="s">
        <v>38</v>
      </c>
      <c r="AN68" s="216" t="s">
        <v>38</v>
      </c>
      <c r="AO68" s="216" t="s">
        <v>38</v>
      </c>
      <c r="AP68" s="216" t="s">
        <v>38</v>
      </c>
      <c r="AQ68" s="216">
        <f>'14 принятие ОС'!CB68</f>
        <v>0</v>
      </c>
      <c r="AR68" s="216" t="s">
        <v>38</v>
      </c>
      <c r="AS68" s="216" t="s">
        <v>38</v>
      </c>
      <c r="AT68" s="216" t="s">
        <v>38</v>
      </c>
      <c r="AU68" s="216" t="s">
        <v>38</v>
      </c>
      <c r="AV68" s="216">
        <f>'14 принятие ОС'!CL68</f>
        <v>1</v>
      </c>
      <c r="AW68" s="216" t="s">
        <v>38</v>
      </c>
      <c r="AX68" s="216" t="s">
        <v>38</v>
      </c>
      <c r="AY68" s="216" t="s">
        <v>38</v>
      </c>
      <c r="AZ68" s="216" t="s">
        <v>38</v>
      </c>
      <c r="BA68" s="216">
        <f>'14 принятие ОС'!CV68</f>
        <v>0</v>
      </c>
      <c r="BB68" s="260">
        <f>'12 освоение'!AI66</f>
        <v>0</v>
      </c>
    </row>
    <row r="69" spans="1:54">
      <c r="A69" s="85" t="str">
        <f>'12 освоение'!A67</f>
        <v>1.7.1.5</v>
      </c>
      <c r="B69" s="72" t="str">
        <f>'12 освоение'!B66</f>
        <v>Калибратор многофункциональный</v>
      </c>
      <c r="C69" s="85" t="str">
        <f>'12 освоение'!C67</f>
        <v>O_027</v>
      </c>
      <c r="D69" s="216" t="s">
        <v>38</v>
      </c>
      <c r="E69" s="216" t="s">
        <v>38</v>
      </c>
      <c r="F69" s="216" t="s">
        <v>38</v>
      </c>
      <c r="G69" s="216" t="s">
        <v>38</v>
      </c>
      <c r="H69" s="216">
        <f t="shared" si="24"/>
        <v>1</v>
      </c>
      <c r="I69" s="216" t="s">
        <v>38</v>
      </c>
      <c r="J69" s="216" t="s">
        <v>38</v>
      </c>
      <c r="K69" s="216" t="s">
        <v>38</v>
      </c>
      <c r="L69" s="216" t="s">
        <v>38</v>
      </c>
      <c r="M69" s="216">
        <f>'14 принятие ОС'!T69</f>
        <v>0</v>
      </c>
      <c r="N69" s="216" t="s">
        <v>38</v>
      </c>
      <c r="O69" s="216" t="s">
        <v>38</v>
      </c>
      <c r="P69" s="216" t="s">
        <v>38</v>
      </c>
      <c r="Q69" s="216" t="s">
        <v>38</v>
      </c>
      <c r="R69" s="216">
        <f>'14 принятие ОС'!AD69</f>
        <v>0</v>
      </c>
      <c r="S69" s="216" t="s">
        <v>38</v>
      </c>
      <c r="T69" s="216" t="s">
        <v>38</v>
      </c>
      <c r="U69" s="216" t="s">
        <v>38</v>
      </c>
      <c r="V69" s="216" t="s">
        <v>38</v>
      </c>
      <c r="W69" s="216">
        <f>'14 принятие ОС'!AN69</f>
        <v>1</v>
      </c>
      <c r="X69" s="216" t="s">
        <v>38</v>
      </c>
      <c r="Y69" s="216" t="s">
        <v>38</v>
      </c>
      <c r="Z69" s="216" t="s">
        <v>38</v>
      </c>
      <c r="AA69" s="216" t="s">
        <v>38</v>
      </c>
      <c r="AB69" s="216">
        <f>'14 принятие ОС'!AX69</f>
        <v>0</v>
      </c>
      <c r="AC69" s="216" t="s">
        <v>38</v>
      </c>
      <c r="AD69" s="216" t="s">
        <v>38</v>
      </c>
      <c r="AE69" s="216" t="s">
        <v>38</v>
      </c>
      <c r="AF69" s="216" t="s">
        <v>38</v>
      </c>
      <c r="AG69" s="216">
        <f t="shared" si="25"/>
        <v>1</v>
      </c>
      <c r="AH69" s="216" t="s">
        <v>38</v>
      </c>
      <c r="AI69" s="216" t="s">
        <v>38</v>
      </c>
      <c r="AJ69" s="216" t="s">
        <v>38</v>
      </c>
      <c r="AK69" s="216" t="s">
        <v>38</v>
      </c>
      <c r="AL69" s="216">
        <f>'14 принятие ОС'!BR69</f>
        <v>0</v>
      </c>
      <c r="AM69" s="216" t="s">
        <v>38</v>
      </c>
      <c r="AN69" s="216" t="s">
        <v>38</v>
      </c>
      <c r="AO69" s="216" t="s">
        <v>38</v>
      </c>
      <c r="AP69" s="216" t="s">
        <v>38</v>
      </c>
      <c r="AQ69" s="216">
        <f>'14 принятие ОС'!CB69</f>
        <v>0</v>
      </c>
      <c r="AR69" s="216" t="s">
        <v>38</v>
      </c>
      <c r="AS69" s="216" t="s">
        <v>38</v>
      </c>
      <c r="AT69" s="216" t="s">
        <v>38</v>
      </c>
      <c r="AU69" s="216" t="s">
        <v>38</v>
      </c>
      <c r="AV69" s="216">
        <f>'14 принятие ОС'!CL69</f>
        <v>1</v>
      </c>
      <c r="AW69" s="216" t="s">
        <v>38</v>
      </c>
      <c r="AX69" s="216" t="s">
        <v>38</v>
      </c>
      <c r="AY69" s="216" t="s">
        <v>38</v>
      </c>
      <c r="AZ69" s="216" t="s">
        <v>38</v>
      </c>
      <c r="BA69" s="216">
        <f>'14 принятие ОС'!CV69</f>
        <v>0</v>
      </c>
      <c r="BB69" s="258">
        <f>'12 освоение'!AI67</f>
        <v>0</v>
      </c>
    </row>
    <row r="70" spans="1:54">
      <c r="A70" s="85" t="str">
        <f>'12 освоение'!A68</f>
        <v>1.7.1.5</v>
      </c>
      <c r="B70" s="72" t="str">
        <f>'12 освоение'!B67</f>
        <v>Ph анализатор</v>
      </c>
      <c r="C70" s="85" t="str">
        <f>'12 освоение'!C68</f>
        <v>O_028</v>
      </c>
      <c r="D70" s="216" t="s">
        <v>38</v>
      </c>
      <c r="E70" s="216" t="s">
        <v>38</v>
      </c>
      <c r="F70" s="216" t="s">
        <v>38</v>
      </c>
      <c r="G70" s="216" t="s">
        <v>38</v>
      </c>
      <c r="H70" s="216">
        <f t="shared" si="24"/>
        <v>1</v>
      </c>
      <c r="I70" s="216" t="s">
        <v>38</v>
      </c>
      <c r="J70" s="216" t="s">
        <v>38</v>
      </c>
      <c r="K70" s="216" t="s">
        <v>38</v>
      </c>
      <c r="L70" s="216" t="s">
        <v>38</v>
      </c>
      <c r="M70" s="216">
        <f>'14 принятие ОС'!T70</f>
        <v>0</v>
      </c>
      <c r="N70" s="216" t="s">
        <v>38</v>
      </c>
      <c r="O70" s="216" t="s">
        <v>38</v>
      </c>
      <c r="P70" s="216" t="s">
        <v>38</v>
      </c>
      <c r="Q70" s="216" t="s">
        <v>38</v>
      </c>
      <c r="R70" s="216">
        <f>'14 принятие ОС'!AD70</f>
        <v>1</v>
      </c>
      <c r="S70" s="216" t="s">
        <v>38</v>
      </c>
      <c r="T70" s="216" t="s">
        <v>38</v>
      </c>
      <c r="U70" s="216" t="s">
        <v>38</v>
      </c>
      <c r="V70" s="216" t="s">
        <v>38</v>
      </c>
      <c r="W70" s="216">
        <f>'14 принятие ОС'!AN70</f>
        <v>0</v>
      </c>
      <c r="X70" s="216" t="s">
        <v>38</v>
      </c>
      <c r="Y70" s="216" t="s">
        <v>38</v>
      </c>
      <c r="Z70" s="216" t="s">
        <v>38</v>
      </c>
      <c r="AA70" s="216" t="s">
        <v>38</v>
      </c>
      <c r="AB70" s="216">
        <f>'14 принятие ОС'!AX70</f>
        <v>0</v>
      </c>
      <c r="AC70" s="216" t="s">
        <v>38</v>
      </c>
      <c r="AD70" s="216" t="s">
        <v>38</v>
      </c>
      <c r="AE70" s="216" t="s">
        <v>38</v>
      </c>
      <c r="AF70" s="216" t="s">
        <v>38</v>
      </c>
      <c r="AG70" s="216">
        <f t="shared" si="25"/>
        <v>1</v>
      </c>
      <c r="AH70" s="216" t="s">
        <v>38</v>
      </c>
      <c r="AI70" s="216" t="s">
        <v>38</v>
      </c>
      <c r="AJ70" s="216" t="s">
        <v>38</v>
      </c>
      <c r="AK70" s="216" t="s">
        <v>38</v>
      </c>
      <c r="AL70" s="216">
        <f>'14 принятие ОС'!BR70</f>
        <v>0</v>
      </c>
      <c r="AM70" s="216" t="s">
        <v>38</v>
      </c>
      <c r="AN70" s="216" t="s">
        <v>38</v>
      </c>
      <c r="AO70" s="216" t="s">
        <v>38</v>
      </c>
      <c r="AP70" s="216" t="s">
        <v>38</v>
      </c>
      <c r="AQ70" s="216">
        <f>'14 принятие ОС'!CB70</f>
        <v>0</v>
      </c>
      <c r="AR70" s="216" t="s">
        <v>38</v>
      </c>
      <c r="AS70" s="216" t="s">
        <v>38</v>
      </c>
      <c r="AT70" s="216" t="s">
        <v>38</v>
      </c>
      <c r="AU70" s="216" t="s">
        <v>38</v>
      </c>
      <c r="AV70" s="216">
        <f>'14 принятие ОС'!CL70</f>
        <v>0</v>
      </c>
      <c r="AW70" s="216" t="s">
        <v>38</v>
      </c>
      <c r="AX70" s="216" t="s">
        <v>38</v>
      </c>
      <c r="AY70" s="216" t="s">
        <v>38</v>
      </c>
      <c r="AZ70" s="216" t="s">
        <v>38</v>
      </c>
      <c r="BA70" s="216">
        <f>'14 принятие ОС'!CV70</f>
        <v>1</v>
      </c>
      <c r="BB70" s="260">
        <f>'12 освоение'!AI68</f>
        <v>0</v>
      </c>
    </row>
    <row r="71" spans="1:54">
      <c r="A71" s="85" t="str">
        <f>'12 освоение'!A69</f>
        <v>1.7.1.5</v>
      </c>
      <c r="B71" s="72" t="str">
        <f>'12 освоение'!B68</f>
        <v>Осциллограф</v>
      </c>
      <c r="C71" s="176" t="str">
        <f>'12 освоение'!C69</f>
        <v>O_029</v>
      </c>
      <c r="D71" s="216" t="s">
        <v>38</v>
      </c>
      <c r="E71" s="216" t="s">
        <v>38</v>
      </c>
      <c r="F71" s="216" t="s">
        <v>38</v>
      </c>
      <c r="G71" s="216" t="s">
        <v>38</v>
      </c>
      <c r="H71" s="216">
        <f t="shared" si="24"/>
        <v>1</v>
      </c>
      <c r="I71" s="216" t="s">
        <v>38</v>
      </c>
      <c r="J71" s="216" t="s">
        <v>38</v>
      </c>
      <c r="K71" s="216" t="s">
        <v>38</v>
      </c>
      <c r="L71" s="216" t="s">
        <v>38</v>
      </c>
      <c r="M71" s="216">
        <f>'14 принятие ОС'!T71</f>
        <v>0</v>
      </c>
      <c r="N71" s="216" t="s">
        <v>38</v>
      </c>
      <c r="O71" s="216" t="s">
        <v>38</v>
      </c>
      <c r="P71" s="216" t="s">
        <v>38</v>
      </c>
      <c r="Q71" s="216" t="s">
        <v>38</v>
      </c>
      <c r="R71" s="216">
        <f>'14 принятие ОС'!AD71</f>
        <v>0</v>
      </c>
      <c r="S71" s="216" t="s">
        <v>38</v>
      </c>
      <c r="T71" s="216" t="s">
        <v>38</v>
      </c>
      <c r="U71" s="216" t="s">
        <v>38</v>
      </c>
      <c r="V71" s="216" t="s">
        <v>38</v>
      </c>
      <c r="W71" s="216">
        <f>'14 принятие ОС'!AN71</f>
        <v>1</v>
      </c>
      <c r="X71" s="216" t="s">
        <v>38</v>
      </c>
      <c r="Y71" s="216" t="s">
        <v>38</v>
      </c>
      <c r="Z71" s="216" t="s">
        <v>38</v>
      </c>
      <c r="AA71" s="216" t="s">
        <v>38</v>
      </c>
      <c r="AB71" s="216">
        <f>'14 принятие ОС'!AX71</f>
        <v>0</v>
      </c>
      <c r="AC71" s="216" t="s">
        <v>38</v>
      </c>
      <c r="AD71" s="216" t="s">
        <v>38</v>
      </c>
      <c r="AE71" s="216" t="s">
        <v>38</v>
      </c>
      <c r="AF71" s="216" t="s">
        <v>38</v>
      </c>
      <c r="AG71" s="216">
        <f t="shared" si="25"/>
        <v>1</v>
      </c>
      <c r="AH71" s="216" t="s">
        <v>38</v>
      </c>
      <c r="AI71" s="216" t="s">
        <v>38</v>
      </c>
      <c r="AJ71" s="216" t="s">
        <v>38</v>
      </c>
      <c r="AK71" s="216" t="s">
        <v>38</v>
      </c>
      <c r="AL71" s="216">
        <f>'14 принятие ОС'!BR71</f>
        <v>0</v>
      </c>
      <c r="AM71" s="216" t="s">
        <v>38</v>
      </c>
      <c r="AN71" s="216" t="s">
        <v>38</v>
      </c>
      <c r="AO71" s="216" t="s">
        <v>38</v>
      </c>
      <c r="AP71" s="216" t="s">
        <v>38</v>
      </c>
      <c r="AQ71" s="216">
        <f>'14 принятие ОС'!CB71</f>
        <v>0</v>
      </c>
      <c r="AR71" s="216" t="s">
        <v>38</v>
      </c>
      <c r="AS71" s="216" t="s">
        <v>38</v>
      </c>
      <c r="AT71" s="216" t="s">
        <v>38</v>
      </c>
      <c r="AU71" s="216" t="s">
        <v>38</v>
      </c>
      <c r="AV71" s="216">
        <f>'14 принятие ОС'!CL71</f>
        <v>1</v>
      </c>
      <c r="AW71" s="216" t="s">
        <v>38</v>
      </c>
      <c r="AX71" s="216" t="s">
        <v>38</v>
      </c>
      <c r="AY71" s="216" t="s">
        <v>38</v>
      </c>
      <c r="AZ71" s="216" t="s">
        <v>38</v>
      </c>
      <c r="BA71" s="216">
        <f>'14 принятие ОС'!CV71</f>
        <v>0</v>
      </c>
      <c r="BB71" s="260">
        <f>'12 освоение'!AI69</f>
        <v>0</v>
      </c>
    </row>
    <row r="72" spans="1:54">
      <c r="A72" s="85" t="str">
        <f>'12 освоение'!A74</f>
        <v>1.7.1.6</v>
      </c>
      <c r="B72" s="72" t="str">
        <f>'12 освоение'!B69</f>
        <v>Автоматизированный гидрологический комплекс</v>
      </c>
      <c r="C72" s="176" t="str">
        <f>'12 освоение'!C70</f>
        <v>N_031</v>
      </c>
      <c r="D72" s="216" t="s">
        <v>38</v>
      </c>
      <c r="E72" s="216" t="s">
        <v>38</v>
      </c>
      <c r="F72" s="216" t="s">
        <v>38</v>
      </c>
      <c r="G72" s="216" t="s">
        <v>38</v>
      </c>
      <c r="H72" s="216">
        <f t="shared" si="24"/>
        <v>1</v>
      </c>
      <c r="I72" s="216" t="s">
        <v>38</v>
      </c>
      <c r="J72" s="216" t="s">
        <v>38</v>
      </c>
      <c r="K72" s="216" t="s">
        <v>38</v>
      </c>
      <c r="L72" s="216" t="s">
        <v>38</v>
      </c>
      <c r="M72" s="216">
        <f>'14 принятие ОС'!T72</f>
        <v>0</v>
      </c>
      <c r="N72" s="216" t="s">
        <v>38</v>
      </c>
      <c r="O72" s="216" t="s">
        <v>38</v>
      </c>
      <c r="P72" s="216" t="s">
        <v>38</v>
      </c>
      <c r="Q72" s="216" t="s">
        <v>38</v>
      </c>
      <c r="R72" s="216">
        <f>'14 принятие ОС'!AD72</f>
        <v>1</v>
      </c>
      <c r="S72" s="216" t="s">
        <v>38</v>
      </c>
      <c r="T72" s="216" t="s">
        <v>38</v>
      </c>
      <c r="U72" s="216" t="s">
        <v>38</v>
      </c>
      <c r="V72" s="216" t="s">
        <v>38</v>
      </c>
      <c r="W72" s="216">
        <f>'14 принятие ОС'!AN72</f>
        <v>0</v>
      </c>
      <c r="X72" s="216" t="s">
        <v>38</v>
      </c>
      <c r="Y72" s="216" t="s">
        <v>38</v>
      </c>
      <c r="Z72" s="216" t="s">
        <v>38</v>
      </c>
      <c r="AA72" s="216" t="s">
        <v>38</v>
      </c>
      <c r="AB72" s="216">
        <f>'14 принятие ОС'!AX72</f>
        <v>0</v>
      </c>
      <c r="AC72" s="216" t="s">
        <v>38</v>
      </c>
      <c r="AD72" s="216" t="s">
        <v>38</v>
      </c>
      <c r="AE72" s="216" t="s">
        <v>38</v>
      </c>
      <c r="AF72" s="216" t="s">
        <v>38</v>
      </c>
      <c r="AG72" s="216">
        <f t="shared" si="25"/>
        <v>0</v>
      </c>
      <c r="AH72" s="216" t="s">
        <v>38</v>
      </c>
      <c r="AI72" s="216" t="s">
        <v>38</v>
      </c>
      <c r="AJ72" s="216" t="s">
        <v>38</v>
      </c>
      <c r="AK72" s="216" t="s">
        <v>38</v>
      </c>
      <c r="AL72" s="216">
        <f>'14 принятие ОС'!BR72</f>
        <v>0</v>
      </c>
      <c r="AM72" s="216" t="s">
        <v>38</v>
      </c>
      <c r="AN72" s="216" t="s">
        <v>38</v>
      </c>
      <c r="AO72" s="216" t="s">
        <v>38</v>
      </c>
      <c r="AP72" s="216" t="s">
        <v>38</v>
      </c>
      <c r="AQ72" s="216">
        <f>'14 принятие ОС'!CB72</f>
        <v>0</v>
      </c>
      <c r="AR72" s="216" t="s">
        <v>38</v>
      </c>
      <c r="AS72" s="216" t="s">
        <v>38</v>
      </c>
      <c r="AT72" s="216" t="s">
        <v>38</v>
      </c>
      <c r="AU72" s="216" t="s">
        <v>38</v>
      </c>
      <c r="AV72" s="216">
        <f>'14 принятие ОС'!CL72</f>
        <v>0</v>
      </c>
      <c r="AW72" s="216" t="s">
        <v>38</v>
      </c>
      <c r="AX72" s="216" t="s">
        <v>38</v>
      </c>
      <c r="AY72" s="216" t="s">
        <v>38</v>
      </c>
      <c r="AZ72" s="216" t="s">
        <v>38</v>
      </c>
      <c r="BA72" s="216">
        <f>'14 принятие ОС'!CV72</f>
        <v>0</v>
      </c>
      <c r="BB72" s="260" t="e">
        <f>'12 освоение'!#REF!</f>
        <v>#REF!</v>
      </c>
    </row>
    <row r="73" spans="1:54">
      <c r="A73" s="85" t="str">
        <f>'12 освоение'!A70</f>
        <v>1.7.1.5</v>
      </c>
      <c r="B73" s="72" t="str">
        <f>'12 освоение'!B70</f>
        <v>Система капиллярного электрофореза "Капель -205"</v>
      </c>
      <c r="C73" s="176" t="str">
        <f>'12 освоение'!C70</f>
        <v>N_031</v>
      </c>
      <c r="D73" s="216" t="s">
        <v>38</v>
      </c>
      <c r="E73" s="216" t="s">
        <v>38</v>
      </c>
      <c r="F73" s="216" t="s">
        <v>38</v>
      </c>
      <c r="G73" s="216" t="s">
        <v>38</v>
      </c>
      <c r="H73" s="216">
        <f t="shared" si="24"/>
        <v>1</v>
      </c>
      <c r="I73" s="216" t="s">
        <v>38</v>
      </c>
      <c r="J73" s="216" t="s">
        <v>38</v>
      </c>
      <c r="K73" s="216" t="s">
        <v>38</v>
      </c>
      <c r="L73" s="216" t="s">
        <v>38</v>
      </c>
      <c r="M73" s="216">
        <f>'14 принятие ОС'!T73</f>
        <v>1</v>
      </c>
      <c r="N73" s="216" t="s">
        <v>38</v>
      </c>
      <c r="O73" s="216" t="s">
        <v>38</v>
      </c>
      <c r="P73" s="216" t="s">
        <v>38</v>
      </c>
      <c r="Q73" s="216" t="s">
        <v>38</v>
      </c>
      <c r="R73" s="216">
        <f>'14 принятие ОС'!AD73</f>
        <v>0</v>
      </c>
      <c r="S73" s="216" t="s">
        <v>38</v>
      </c>
      <c r="T73" s="216" t="s">
        <v>38</v>
      </c>
      <c r="U73" s="216" t="s">
        <v>38</v>
      </c>
      <c r="V73" s="216" t="s">
        <v>38</v>
      </c>
      <c r="W73" s="216">
        <f>'14 принятие ОС'!AN73</f>
        <v>0</v>
      </c>
      <c r="X73" s="216" t="s">
        <v>38</v>
      </c>
      <c r="Y73" s="216" t="s">
        <v>38</v>
      </c>
      <c r="Z73" s="216" t="s">
        <v>38</v>
      </c>
      <c r="AA73" s="216" t="s">
        <v>38</v>
      </c>
      <c r="AB73" s="216">
        <f>'14 принятие ОС'!AX73</f>
        <v>0</v>
      </c>
      <c r="AC73" s="216" t="s">
        <v>38</v>
      </c>
      <c r="AD73" s="216" t="s">
        <v>38</v>
      </c>
      <c r="AE73" s="216" t="s">
        <v>38</v>
      </c>
      <c r="AF73" s="216" t="s">
        <v>38</v>
      </c>
      <c r="AG73" s="216">
        <f t="shared" si="25"/>
        <v>1</v>
      </c>
      <c r="AH73" s="216" t="s">
        <v>38</v>
      </c>
      <c r="AI73" s="216" t="s">
        <v>38</v>
      </c>
      <c r="AJ73" s="216" t="s">
        <v>38</v>
      </c>
      <c r="AK73" s="216" t="s">
        <v>38</v>
      </c>
      <c r="AL73" s="216">
        <f>'14 принятие ОС'!BR73</f>
        <v>0</v>
      </c>
      <c r="AM73" s="216" t="s">
        <v>38</v>
      </c>
      <c r="AN73" s="216" t="s">
        <v>38</v>
      </c>
      <c r="AO73" s="216" t="s">
        <v>38</v>
      </c>
      <c r="AP73" s="216" t="s">
        <v>38</v>
      </c>
      <c r="AQ73" s="216">
        <f>'14 принятие ОС'!CB73</f>
        <v>1</v>
      </c>
      <c r="AR73" s="216" t="s">
        <v>38</v>
      </c>
      <c r="AS73" s="216" t="s">
        <v>38</v>
      </c>
      <c r="AT73" s="216" t="s">
        <v>38</v>
      </c>
      <c r="AU73" s="216" t="s">
        <v>38</v>
      </c>
      <c r="AV73" s="216">
        <f>'14 принятие ОС'!CL73</f>
        <v>0</v>
      </c>
      <c r="AW73" s="216" t="s">
        <v>38</v>
      </c>
      <c r="AX73" s="216" t="s">
        <v>38</v>
      </c>
      <c r="AY73" s="216" t="s">
        <v>38</v>
      </c>
      <c r="AZ73" s="216" t="s">
        <v>38</v>
      </c>
      <c r="BA73" s="216">
        <f>'14 принятие ОС'!CV73</f>
        <v>0</v>
      </c>
      <c r="BB73" s="260">
        <f>'12 освоение'!AI70</f>
        <v>0</v>
      </c>
    </row>
    <row r="74" spans="1:54">
      <c r="A74" s="85" t="str">
        <f>'12 освоение'!A71</f>
        <v>1.7.1.5</v>
      </c>
      <c r="B74" s="72" t="str">
        <f>'12 освоение'!B71</f>
        <v>Анализатор жидкости "Флюорат - 02"</v>
      </c>
      <c r="C74" s="176" t="str">
        <f>'12 освоение'!C71</f>
        <v>N_039</v>
      </c>
      <c r="D74" s="216" t="s">
        <v>38</v>
      </c>
      <c r="E74" s="216" t="s">
        <v>38</v>
      </c>
      <c r="F74" s="216" t="s">
        <v>38</v>
      </c>
      <c r="G74" s="216" t="s">
        <v>38</v>
      </c>
      <c r="H74" s="216">
        <f t="shared" si="24"/>
        <v>1</v>
      </c>
      <c r="I74" s="216" t="s">
        <v>38</v>
      </c>
      <c r="J74" s="216" t="s">
        <v>38</v>
      </c>
      <c r="K74" s="216" t="s">
        <v>38</v>
      </c>
      <c r="L74" s="216" t="s">
        <v>38</v>
      </c>
      <c r="M74" s="216">
        <f>'14 принятие ОС'!T74</f>
        <v>1</v>
      </c>
      <c r="N74" s="216" t="s">
        <v>38</v>
      </c>
      <c r="O74" s="216" t="s">
        <v>38</v>
      </c>
      <c r="P74" s="216" t="s">
        <v>38</v>
      </c>
      <c r="Q74" s="216" t="s">
        <v>38</v>
      </c>
      <c r="R74" s="216">
        <f>'14 принятие ОС'!AD74</f>
        <v>0</v>
      </c>
      <c r="S74" s="216" t="s">
        <v>38</v>
      </c>
      <c r="T74" s="216" t="s">
        <v>38</v>
      </c>
      <c r="U74" s="216" t="s">
        <v>38</v>
      </c>
      <c r="V74" s="216" t="s">
        <v>38</v>
      </c>
      <c r="W74" s="216">
        <f>'14 принятие ОС'!AN74</f>
        <v>0</v>
      </c>
      <c r="X74" s="216" t="s">
        <v>38</v>
      </c>
      <c r="Y74" s="216" t="s">
        <v>38</v>
      </c>
      <c r="Z74" s="216" t="s">
        <v>38</v>
      </c>
      <c r="AA74" s="216" t="s">
        <v>38</v>
      </c>
      <c r="AB74" s="216">
        <f>'14 принятие ОС'!AX74</f>
        <v>0</v>
      </c>
      <c r="AC74" s="216" t="s">
        <v>38</v>
      </c>
      <c r="AD74" s="216" t="s">
        <v>38</v>
      </c>
      <c r="AE74" s="216" t="s">
        <v>38</v>
      </c>
      <c r="AF74" s="216" t="s">
        <v>38</v>
      </c>
      <c r="AG74" s="216">
        <f t="shared" si="25"/>
        <v>1</v>
      </c>
      <c r="AH74" s="216" t="s">
        <v>38</v>
      </c>
      <c r="AI74" s="216" t="s">
        <v>38</v>
      </c>
      <c r="AJ74" s="216" t="s">
        <v>38</v>
      </c>
      <c r="AK74" s="216" t="s">
        <v>38</v>
      </c>
      <c r="AL74" s="216">
        <f>'14 принятие ОС'!BR74</f>
        <v>0</v>
      </c>
      <c r="AM74" s="216" t="s">
        <v>38</v>
      </c>
      <c r="AN74" s="216" t="s">
        <v>38</v>
      </c>
      <c r="AO74" s="216" t="s">
        <v>38</v>
      </c>
      <c r="AP74" s="216" t="s">
        <v>38</v>
      </c>
      <c r="AQ74" s="216">
        <f>'14 принятие ОС'!CB74</f>
        <v>1</v>
      </c>
      <c r="AR74" s="216" t="s">
        <v>38</v>
      </c>
      <c r="AS74" s="216" t="s">
        <v>38</v>
      </c>
      <c r="AT74" s="216" t="s">
        <v>38</v>
      </c>
      <c r="AU74" s="216" t="s">
        <v>38</v>
      </c>
      <c r="AV74" s="216">
        <f>'14 принятие ОС'!CL74</f>
        <v>0</v>
      </c>
      <c r="AW74" s="216" t="s">
        <v>38</v>
      </c>
      <c r="AX74" s="216" t="s">
        <v>38</v>
      </c>
      <c r="AY74" s="216" t="s">
        <v>38</v>
      </c>
      <c r="AZ74" s="216" t="s">
        <v>38</v>
      </c>
      <c r="BA74" s="216">
        <f>'14 принятие ОС'!CV74</f>
        <v>0</v>
      </c>
      <c r="BB74" s="260">
        <f>'12 освоение'!AI71</f>
        <v>0</v>
      </c>
    </row>
    <row r="75" spans="1:54">
      <c r="A75" s="85" t="str">
        <f>'12 освоение'!A72</f>
        <v>1.7.1.5</v>
      </c>
      <c r="B75" s="72" t="str">
        <f>'12 освоение'!B72</f>
        <v>ИБП APC Smart UPS С SMC3000I-RS</v>
      </c>
      <c r="C75" s="176" t="str">
        <f>'12 освоение'!C72</f>
        <v>O_042</v>
      </c>
      <c r="D75" s="216" t="s">
        <v>38</v>
      </c>
      <c r="E75" s="216" t="s">
        <v>38</v>
      </c>
      <c r="F75" s="216" t="s">
        <v>38</v>
      </c>
      <c r="G75" s="216" t="s">
        <v>38</v>
      </c>
      <c r="H75" s="216">
        <f t="shared" si="24"/>
        <v>4</v>
      </c>
      <c r="I75" s="216" t="s">
        <v>38</v>
      </c>
      <c r="J75" s="216" t="s">
        <v>38</v>
      </c>
      <c r="K75" s="216" t="s">
        <v>38</v>
      </c>
      <c r="L75" s="216" t="s">
        <v>38</v>
      </c>
      <c r="M75" s="216">
        <f>'14 принятие ОС'!T75</f>
        <v>0</v>
      </c>
      <c r="N75" s="216" t="s">
        <v>38</v>
      </c>
      <c r="O75" s="216" t="s">
        <v>38</v>
      </c>
      <c r="P75" s="216" t="s">
        <v>38</v>
      </c>
      <c r="Q75" s="216" t="s">
        <v>38</v>
      </c>
      <c r="R75" s="216">
        <f>'14 принятие ОС'!AD75</f>
        <v>0</v>
      </c>
      <c r="S75" s="216" t="s">
        <v>38</v>
      </c>
      <c r="T75" s="216" t="s">
        <v>38</v>
      </c>
      <c r="U75" s="216" t="s">
        <v>38</v>
      </c>
      <c r="V75" s="216" t="s">
        <v>38</v>
      </c>
      <c r="W75" s="216">
        <f>'14 принятие ОС'!AN75</f>
        <v>0</v>
      </c>
      <c r="X75" s="216" t="s">
        <v>38</v>
      </c>
      <c r="Y75" s="216" t="s">
        <v>38</v>
      </c>
      <c r="Z75" s="216" t="s">
        <v>38</v>
      </c>
      <c r="AA75" s="216" t="s">
        <v>38</v>
      </c>
      <c r="AB75" s="216">
        <f>'14 принятие ОС'!AX75</f>
        <v>4</v>
      </c>
      <c r="AC75" s="216" t="s">
        <v>38</v>
      </c>
      <c r="AD75" s="216" t="s">
        <v>38</v>
      </c>
      <c r="AE75" s="216" t="s">
        <v>38</v>
      </c>
      <c r="AF75" s="216" t="s">
        <v>38</v>
      </c>
      <c r="AG75" s="216">
        <f t="shared" si="25"/>
        <v>4</v>
      </c>
      <c r="AH75" s="216" t="s">
        <v>38</v>
      </c>
      <c r="AI75" s="216" t="s">
        <v>38</v>
      </c>
      <c r="AJ75" s="216" t="s">
        <v>38</v>
      </c>
      <c r="AK75" s="216" t="s">
        <v>38</v>
      </c>
      <c r="AL75" s="216">
        <f>'14 принятие ОС'!BR75</f>
        <v>0</v>
      </c>
      <c r="AM75" s="216" t="s">
        <v>38</v>
      </c>
      <c r="AN75" s="216" t="s">
        <v>38</v>
      </c>
      <c r="AO75" s="216" t="s">
        <v>38</v>
      </c>
      <c r="AP75" s="216" t="s">
        <v>38</v>
      </c>
      <c r="AQ75" s="216">
        <f>'14 принятие ОС'!CB75</f>
        <v>0</v>
      </c>
      <c r="AR75" s="216" t="s">
        <v>38</v>
      </c>
      <c r="AS75" s="216" t="s">
        <v>38</v>
      </c>
      <c r="AT75" s="216" t="s">
        <v>38</v>
      </c>
      <c r="AU75" s="216" t="s">
        <v>38</v>
      </c>
      <c r="AV75" s="216">
        <f>'14 принятие ОС'!CL75</f>
        <v>0</v>
      </c>
      <c r="AW75" s="216" t="s">
        <v>38</v>
      </c>
      <c r="AX75" s="216" t="s">
        <v>38</v>
      </c>
      <c r="AY75" s="216" t="s">
        <v>38</v>
      </c>
      <c r="AZ75" s="216" t="s">
        <v>38</v>
      </c>
      <c r="BA75" s="216">
        <f>'14 принятие ОС'!CV75</f>
        <v>4</v>
      </c>
      <c r="BB75" s="260">
        <f>'12 освоение'!AI72</f>
        <v>0</v>
      </c>
    </row>
    <row r="76" spans="1:54" ht="22.5">
      <c r="A76" s="85" t="str">
        <f>'12 освоение'!A73</f>
        <v>1.7.1.5</v>
      </c>
      <c r="B76" s="72" t="str">
        <f>'12 освоение'!B73</f>
        <v>Термоплети ТВИ-Ц (исследование устойчивости левобережного склона) (4 ед.)</v>
      </c>
      <c r="C76" s="176" t="str">
        <f>'12 освоение'!C73</f>
        <v>O_048</v>
      </c>
      <c r="D76" s="216" t="s">
        <v>38</v>
      </c>
      <c r="E76" s="216" t="s">
        <v>38</v>
      </c>
      <c r="F76" s="216" t="s">
        <v>38</v>
      </c>
      <c r="G76" s="216" t="s">
        <v>38</v>
      </c>
      <c r="H76" s="216">
        <f t="shared" si="24"/>
        <v>4</v>
      </c>
      <c r="I76" s="216" t="s">
        <v>38</v>
      </c>
      <c r="J76" s="216" t="s">
        <v>38</v>
      </c>
      <c r="K76" s="216" t="s">
        <v>38</v>
      </c>
      <c r="L76" s="216" t="s">
        <v>38</v>
      </c>
      <c r="M76" s="216">
        <f>'14 принятие ОС'!T76</f>
        <v>0</v>
      </c>
      <c r="N76" s="216" t="s">
        <v>38</v>
      </c>
      <c r="O76" s="216" t="s">
        <v>38</v>
      </c>
      <c r="P76" s="216" t="s">
        <v>38</v>
      </c>
      <c r="Q76" s="216" t="s">
        <v>38</v>
      </c>
      <c r="R76" s="216">
        <f>'14 принятие ОС'!AD76</f>
        <v>0</v>
      </c>
      <c r="S76" s="216" t="s">
        <v>38</v>
      </c>
      <c r="T76" s="216" t="s">
        <v>38</v>
      </c>
      <c r="U76" s="216" t="s">
        <v>38</v>
      </c>
      <c r="V76" s="216" t="s">
        <v>38</v>
      </c>
      <c r="W76" s="216">
        <f>'14 принятие ОС'!AN76</f>
        <v>0</v>
      </c>
      <c r="X76" s="216" t="s">
        <v>38</v>
      </c>
      <c r="Y76" s="216" t="s">
        <v>38</v>
      </c>
      <c r="Z76" s="216" t="s">
        <v>38</v>
      </c>
      <c r="AA76" s="216" t="s">
        <v>38</v>
      </c>
      <c r="AB76" s="216">
        <f>'14 принятие ОС'!AX76</f>
        <v>4</v>
      </c>
      <c r="AC76" s="216" t="s">
        <v>38</v>
      </c>
      <c r="AD76" s="216" t="s">
        <v>38</v>
      </c>
      <c r="AE76" s="216" t="s">
        <v>38</v>
      </c>
      <c r="AF76" s="216" t="s">
        <v>38</v>
      </c>
      <c r="AG76" s="216">
        <f t="shared" si="25"/>
        <v>4</v>
      </c>
      <c r="AH76" s="216" t="s">
        <v>38</v>
      </c>
      <c r="AI76" s="216" t="s">
        <v>38</v>
      </c>
      <c r="AJ76" s="216" t="s">
        <v>38</v>
      </c>
      <c r="AK76" s="216" t="s">
        <v>38</v>
      </c>
      <c r="AL76" s="216">
        <f>'14 принятие ОС'!BR76</f>
        <v>0</v>
      </c>
      <c r="AM76" s="216" t="s">
        <v>38</v>
      </c>
      <c r="AN76" s="216" t="s">
        <v>38</v>
      </c>
      <c r="AO76" s="216" t="s">
        <v>38</v>
      </c>
      <c r="AP76" s="216" t="s">
        <v>38</v>
      </c>
      <c r="AQ76" s="216">
        <f>'14 принятие ОС'!CB76</f>
        <v>0</v>
      </c>
      <c r="AR76" s="216" t="s">
        <v>38</v>
      </c>
      <c r="AS76" s="216" t="s">
        <v>38</v>
      </c>
      <c r="AT76" s="216" t="s">
        <v>38</v>
      </c>
      <c r="AU76" s="216" t="s">
        <v>38</v>
      </c>
      <c r="AV76" s="216">
        <f>'14 принятие ОС'!CL76</f>
        <v>0</v>
      </c>
      <c r="AW76" s="216" t="s">
        <v>38</v>
      </c>
      <c r="AX76" s="216" t="s">
        <v>38</v>
      </c>
      <c r="AY76" s="216" t="s">
        <v>38</v>
      </c>
      <c r="AZ76" s="216" t="s">
        <v>38</v>
      </c>
      <c r="BA76" s="216">
        <f>'14 принятие ОС'!CV76</f>
        <v>4</v>
      </c>
      <c r="BB76" s="260">
        <f>'12 освоение'!AI73</f>
        <v>0</v>
      </c>
    </row>
    <row r="77" spans="1:54">
      <c r="A77" s="85" t="str">
        <f>'12 освоение'!A74</f>
        <v>1.7.1.6</v>
      </c>
      <c r="B77" s="72" t="str">
        <f>'12 освоение'!B74</f>
        <v>Литий-ионная самоходная тележка</v>
      </c>
      <c r="C77" s="176" t="str">
        <f>'12 освоение'!C74</f>
        <v>O_030</v>
      </c>
      <c r="D77" s="216" t="s">
        <v>38</v>
      </c>
      <c r="E77" s="216" t="s">
        <v>38</v>
      </c>
      <c r="F77" s="216" t="s">
        <v>38</v>
      </c>
      <c r="G77" s="216" t="s">
        <v>38</v>
      </c>
      <c r="H77" s="216">
        <f t="shared" si="24"/>
        <v>1</v>
      </c>
      <c r="I77" s="216" t="s">
        <v>38</v>
      </c>
      <c r="J77" s="216" t="s">
        <v>38</v>
      </c>
      <c r="K77" s="216" t="s">
        <v>38</v>
      </c>
      <c r="L77" s="216" t="s">
        <v>38</v>
      </c>
      <c r="M77" s="216">
        <f>'14 принятие ОС'!T77</f>
        <v>0</v>
      </c>
      <c r="N77" s="216" t="s">
        <v>38</v>
      </c>
      <c r="O77" s="216" t="s">
        <v>38</v>
      </c>
      <c r="P77" s="216" t="s">
        <v>38</v>
      </c>
      <c r="Q77" s="216" t="s">
        <v>38</v>
      </c>
      <c r="R77" s="216">
        <f>'14 принятие ОС'!AD77</f>
        <v>0</v>
      </c>
      <c r="S77" s="216" t="s">
        <v>38</v>
      </c>
      <c r="T77" s="216" t="s">
        <v>38</v>
      </c>
      <c r="U77" s="216" t="s">
        <v>38</v>
      </c>
      <c r="V77" s="216" t="s">
        <v>38</v>
      </c>
      <c r="W77" s="216">
        <f>'14 принятие ОС'!AN77</f>
        <v>0</v>
      </c>
      <c r="X77" s="216" t="s">
        <v>38</v>
      </c>
      <c r="Y77" s="216" t="s">
        <v>38</v>
      </c>
      <c r="Z77" s="216" t="s">
        <v>38</v>
      </c>
      <c r="AA77" s="216" t="s">
        <v>38</v>
      </c>
      <c r="AB77" s="216">
        <f>'14 принятие ОС'!AX77</f>
        <v>1</v>
      </c>
      <c r="AC77" s="216" t="s">
        <v>38</v>
      </c>
      <c r="AD77" s="216" t="s">
        <v>38</v>
      </c>
      <c r="AE77" s="216" t="s">
        <v>38</v>
      </c>
      <c r="AF77" s="216" t="s">
        <v>38</v>
      </c>
      <c r="AG77" s="216">
        <f t="shared" si="25"/>
        <v>1</v>
      </c>
      <c r="AH77" s="216" t="s">
        <v>38</v>
      </c>
      <c r="AI77" s="216" t="s">
        <v>38</v>
      </c>
      <c r="AJ77" s="216" t="s">
        <v>38</v>
      </c>
      <c r="AK77" s="216" t="s">
        <v>38</v>
      </c>
      <c r="AL77" s="216">
        <f>'14 принятие ОС'!BR77</f>
        <v>0</v>
      </c>
      <c r="AM77" s="216" t="s">
        <v>38</v>
      </c>
      <c r="AN77" s="216" t="s">
        <v>38</v>
      </c>
      <c r="AO77" s="216" t="s">
        <v>38</v>
      </c>
      <c r="AP77" s="216" t="s">
        <v>38</v>
      </c>
      <c r="AQ77" s="216">
        <f>'14 принятие ОС'!CB77</f>
        <v>0</v>
      </c>
      <c r="AR77" s="216" t="s">
        <v>38</v>
      </c>
      <c r="AS77" s="216" t="s">
        <v>38</v>
      </c>
      <c r="AT77" s="216" t="s">
        <v>38</v>
      </c>
      <c r="AU77" s="216" t="s">
        <v>38</v>
      </c>
      <c r="AV77" s="216">
        <f>'14 принятие ОС'!CL77</f>
        <v>0</v>
      </c>
      <c r="AW77" s="216" t="s">
        <v>38</v>
      </c>
      <c r="AX77" s="216" t="s">
        <v>38</v>
      </c>
      <c r="AY77" s="216" t="s">
        <v>38</v>
      </c>
      <c r="AZ77" s="216" t="s">
        <v>38</v>
      </c>
      <c r="BA77" s="216">
        <f>'14 принятие ОС'!CV77</f>
        <v>1</v>
      </c>
      <c r="BB77" s="260">
        <f>'12 освоение'!AI74</f>
        <v>0</v>
      </c>
    </row>
    <row r="78" spans="1:54">
      <c r="A78" s="85" t="str">
        <f>'12 освоение'!A75</f>
        <v>1.7.1.6</v>
      </c>
      <c r="B78" s="72" t="str">
        <f>'12 освоение'!B75</f>
        <v>Люлька подвесная аллюминиевая</v>
      </c>
      <c r="C78" s="176" t="str">
        <f>'12 освоение'!C75</f>
        <v>O_031</v>
      </c>
      <c r="D78" s="216" t="s">
        <v>38</v>
      </c>
      <c r="E78" s="216" t="s">
        <v>38</v>
      </c>
      <c r="F78" s="216" t="s">
        <v>38</v>
      </c>
      <c r="G78" s="216" t="s">
        <v>38</v>
      </c>
      <c r="H78" s="216">
        <f t="shared" si="24"/>
        <v>1</v>
      </c>
      <c r="I78" s="216" t="s">
        <v>38</v>
      </c>
      <c r="J78" s="216" t="s">
        <v>38</v>
      </c>
      <c r="K78" s="216" t="s">
        <v>38</v>
      </c>
      <c r="L78" s="216" t="s">
        <v>38</v>
      </c>
      <c r="M78" s="216">
        <f>'14 принятие ОС'!T78</f>
        <v>0</v>
      </c>
      <c r="N78" s="216" t="s">
        <v>38</v>
      </c>
      <c r="O78" s="216" t="s">
        <v>38</v>
      </c>
      <c r="P78" s="216" t="s">
        <v>38</v>
      </c>
      <c r="Q78" s="216" t="s">
        <v>38</v>
      </c>
      <c r="R78" s="216">
        <f>'14 принятие ОС'!AD78</f>
        <v>0</v>
      </c>
      <c r="S78" s="216" t="s">
        <v>38</v>
      </c>
      <c r="T78" s="216" t="s">
        <v>38</v>
      </c>
      <c r="U78" s="216" t="s">
        <v>38</v>
      </c>
      <c r="V78" s="216" t="s">
        <v>38</v>
      </c>
      <c r="W78" s="216">
        <f>'14 принятие ОС'!AN78</f>
        <v>0</v>
      </c>
      <c r="X78" s="216" t="s">
        <v>38</v>
      </c>
      <c r="Y78" s="216" t="s">
        <v>38</v>
      </c>
      <c r="Z78" s="216" t="s">
        <v>38</v>
      </c>
      <c r="AA78" s="216" t="s">
        <v>38</v>
      </c>
      <c r="AB78" s="216">
        <f>'14 принятие ОС'!AX78</f>
        <v>1</v>
      </c>
      <c r="AC78" s="216" t="s">
        <v>38</v>
      </c>
      <c r="AD78" s="216" t="s">
        <v>38</v>
      </c>
      <c r="AE78" s="216" t="s">
        <v>38</v>
      </c>
      <c r="AF78" s="216" t="s">
        <v>38</v>
      </c>
      <c r="AG78" s="216">
        <f t="shared" si="25"/>
        <v>0</v>
      </c>
      <c r="AH78" s="216" t="s">
        <v>38</v>
      </c>
      <c r="AI78" s="216" t="s">
        <v>38</v>
      </c>
      <c r="AJ78" s="216" t="s">
        <v>38</v>
      </c>
      <c r="AK78" s="216" t="s">
        <v>38</v>
      </c>
      <c r="AL78" s="216">
        <f>'14 принятие ОС'!BR78</f>
        <v>0</v>
      </c>
      <c r="AM78" s="216" t="s">
        <v>38</v>
      </c>
      <c r="AN78" s="216" t="s">
        <v>38</v>
      </c>
      <c r="AO78" s="216" t="s">
        <v>38</v>
      </c>
      <c r="AP78" s="216" t="s">
        <v>38</v>
      </c>
      <c r="AQ78" s="216">
        <f>'14 принятие ОС'!CB78</f>
        <v>0</v>
      </c>
      <c r="AR78" s="216" t="s">
        <v>38</v>
      </c>
      <c r="AS78" s="216" t="s">
        <v>38</v>
      </c>
      <c r="AT78" s="216" t="s">
        <v>38</v>
      </c>
      <c r="AU78" s="216" t="s">
        <v>38</v>
      </c>
      <c r="AV78" s="216">
        <f>'14 принятие ОС'!CL78</f>
        <v>0</v>
      </c>
      <c r="AW78" s="216" t="s">
        <v>38</v>
      </c>
      <c r="AX78" s="216" t="s">
        <v>38</v>
      </c>
      <c r="AY78" s="216" t="s">
        <v>38</v>
      </c>
      <c r="AZ78" s="216" t="s">
        <v>38</v>
      </c>
      <c r="BA78" s="216">
        <f>'14 принятие ОС'!CV78</f>
        <v>0</v>
      </c>
      <c r="BB78" s="260">
        <f>'12 освоение'!AI75</f>
        <v>0</v>
      </c>
    </row>
    <row r="79" spans="1:54">
      <c r="A79" s="85" t="str">
        <f>'12 освоение'!A76</f>
        <v>1.7.1.6</v>
      </c>
      <c r="B79" s="72" t="str">
        <f>'12 освоение'!B76</f>
        <v>Профилометр</v>
      </c>
      <c r="C79" s="176" t="str">
        <f>'12 освоение'!C76</f>
        <v xml:space="preserve">O_001 </v>
      </c>
      <c r="D79" s="216" t="s">
        <v>38</v>
      </c>
      <c r="E79" s="216" t="s">
        <v>38</v>
      </c>
      <c r="F79" s="216" t="s">
        <v>38</v>
      </c>
      <c r="G79" s="216" t="s">
        <v>38</v>
      </c>
      <c r="H79" s="216">
        <f t="shared" si="24"/>
        <v>1</v>
      </c>
      <c r="I79" s="216" t="s">
        <v>38</v>
      </c>
      <c r="J79" s="216" t="s">
        <v>38</v>
      </c>
      <c r="K79" s="216" t="s">
        <v>38</v>
      </c>
      <c r="L79" s="216" t="s">
        <v>38</v>
      </c>
      <c r="M79" s="216">
        <f>'14 принятие ОС'!T79</f>
        <v>0</v>
      </c>
      <c r="N79" s="216" t="s">
        <v>38</v>
      </c>
      <c r="O79" s="216" t="s">
        <v>38</v>
      </c>
      <c r="P79" s="216" t="s">
        <v>38</v>
      </c>
      <c r="Q79" s="216" t="s">
        <v>38</v>
      </c>
      <c r="R79" s="216">
        <f>'14 принятие ОС'!AD79</f>
        <v>0</v>
      </c>
      <c r="S79" s="216" t="s">
        <v>38</v>
      </c>
      <c r="T79" s="216" t="s">
        <v>38</v>
      </c>
      <c r="U79" s="216" t="s">
        <v>38</v>
      </c>
      <c r="V79" s="216" t="s">
        <v>38</v>
      </c>
      <c r="W79" s="216">
        <f>'14 принятие ОС'!AN79</f>
        <v>1</v>
      </c>
      <c r="X79" s="216" t="s">
        <v>38</v>
      </c>
      <c r="Y79" s="216" t="s">
        <v>38</v>
      </c>
      <c r="Z79" s="216" t="s">
        <v>38</v>
      </c>
      <c r="AA79" s="216" t="s">
        <v>38</v>
      </c>
      <c r="AB79" s="216">
        <f>'14 принятие ОС'!AX79</f>
        <v>0</v>
      </c>
      <c r="AC79" s="216" t="s">
        <v>38</v>
      </c>
      <c r="AD79" s="216" t="s">
        <v>38</v>
      </c>
      <c r="AE79" s="216" t="s">
        <v>38</v>
      </c>
      <c r="AF79" s="216" t="s">
        <v>38</v>
      </c>
      <c r="AG79" s="216">
        <f t="shared" si="25"/>
        <v>1</v>
      </c>
      <c r="AH79" s="216" t="s">
        <v>38</v>
      </c>
      <c r="AI79" s="216" t="s">
        <v>38</v>
      </c>
      <c r="AJ79" s="216" t="s">
        <v>38</v>
      </c>
      <c r="AK79" s="216" t="s">
        <v>38</v>
      </c>
      <c r="AL79" s="216">
        <f>'14 принятие ОС'!BR79</f>
        <v>0</v>
      </c>
      <c r="AM79" s="216" t="s">
        <v>38</v>
      </c>
      <c r="AN79" s="216" t="s">
        <v>38</v>
      </c>
      <c r="AO79" s="216" t="s">
        <v>38</v>
      </c>
      <c r="AP79" s="216" t="s">
        <v>38</v>
      </c>
      <c r="AQ79" s="216">
        <f>'14 принятие ОС'!CB79</f>
        <v>0</v>
      </c>
      <c r="AR79" s="216" t="s">
        <v>38</v>
      </c>
      <c r="AS79" s="216" t="s">
        <v>38</v>
      </c>
      <c r="AT79" s="216" t="s">
        <v>38</v>
      </c>
      <c r="AU79" s="216" t="s">
        <v>38</v>
      </c>
      <c r="AV79" s="216">
        <f>'14 принятие ОС'!CL79</f>
        <v>0</v>
      </c>
      <c r="AW79" s="216" t="s">
        <v>38</v>
      </c>
      <c r="AX79" s="216" t="s">
        <v>38</v>
      </c>
      <c r="AY79" s="216" t="s">
        <v>38</v>
      </c>
      <c r="AZ79" s="216" t="s">
        <v>38</v>
      </c>
      <c r="BA79" s="216">
        <f>'14 принятие ОС'!CV79</f>
        <v>1</v>
      </c>
      <c r="BB79" s="260">
        <f>'12 освоение'!AI76</f>
        <v>0</v>
      </c>
    </row>
    <row r="80" spans="1:54">
      <c r="A80" s="85" t="str">
        <f>'12 освоение'!A77</f>
        <v>1.7.1.6</v>
      </c>
      <c r="B80" s="72" t="str">
        <f>'12 освоение'!B77</f>
        <v>Стойка мобильная контейнерная</v>
      </c>
      <c r="C80" s="176" t="str">
        <f>'12 освоение'!C77</f>
        <v>O_002</v>
      </c>
      <c r="D80" s="216" t="s">
        <v>38</v>
      </c>
      <c r="E80" s="216" t="s">
        <v>38</v>
      </c>
      <c r="F80" s="216" t="s">
        <v>38</v>
      </c>
      <c r="G80" s="216" t="s">
        <v>38</v>
      </c>
      <c r="H80" s="216">
        <f t="shared" si="24"/>
        <v>1</v>
      </c>
      <c r="I80" s="216" t="s">
        <v>38</v>
      </c>
      <c r="J80" s="216" t="s">
        <v>38</v>
      </c>
      <c r="K80" s="216" t="s">
        <v>38</v>
      </c>
      <c r="L80" s="216" t="s">
        <v>38</v>
      </c>
      <c r="M80" s="216">
        <f>'14 принятие ОС'!T80</f>
        <v>0</v>
      </c>
      <c r="N80" s="216" t="s">
        <v>38</v>
      </c>
      <c r="O80" s="216" t="s">
        <v>38</v>
      </c>
      <c r="P80" s="216" t="s">
        <v>38</v>
      </c>
      <c r="Q80" s="216" t="s">
        <v>38</v>
      </c>
      <c r="R80" s="216">
        <f>'14 принятие ОС'!AD80</f>
        <v>0</v>
      </c>
      <c r="S80" s="216" t="s">
        <v>38</v>
      </c>
      <c r="T80" s="216" t="s">
        <v>38</v>
      </c>
      <c r="U80" s="216" t="s">
        <v>38</v>
      </c>
      <c r="V80" s="216" t="s">
        <v>38</v>
      </c>
      <c r="W80" s="216">
        <f>'14 принятие ОС'!AN80</f>
        <v>1</v>
      </c>
      <c r="X80" s="216" t="s">
        <v>38</v>
      </c>
      <c r="Y80" s="216" t="s">
        <v>38</v>
      </c>
      <c r="Z80" s="216" t="s">
        <v>38</v>
      </c>
      <c r="AA80" s="216" t="s">
        <v>38</v>
      </c>
      <c r="AB80" s="216">
        <f>'14 принятие ОС'!AX80</f>
        <v>0</v>
      </c>
      <c r="AC80" s="216" t="s">
        <v>38</v>
      </c>
      <c r="AD80" s="216" t="s">
        <v>38</v>
      </c>
      <c r="AE80" s="216" t="s">
        <v>38</v>
      </c>
      <c r="AF80" s="216" t="s">
        <v>38</v>
      </c>
      <c r="AG80" s="216">
        <f t="shared" si="25"/>
        <v>0</v>
      </c>
      <c r="AH80" s="216" t="s">
        <v>38</v>
      </c>
      <c r="AI80" s="216" t="s">
        <v>38</v>
      </c>
      <c r="AJ80" s="216" t="s">
        <v>38</v>
      </c>
      <c r="AK80" s="216" t="s">
        <v>38</v>
      </c>
      <c r="AL80" s="216">
        <f>'14 принятие ОС'!BR80</f>
        <v>0</v>
      </c>
      <c r="AM80" s="216" t="s">
        <v>38</v>
      </c>
      <c r="AN80" s="216" t="s">
        <v>38</v>
      </c>
      <c r="AO80" s="216" t="s">
        <v>38</v>
      </c>
      <c r="AP80" s="216" t="s">
        <v>38</v>
      </c>
      <c r="AQ80" s="216">
        <f>'14 принятие ОС'!CB80</f>
        <v>0</v>
      </c>
      <c r="AR80" s="216" t="s">
        <v>38</v>
      </c>
      <c r="AS80" s="216" t="s">
        <v>38</v>
      </c>
      <c r="AT80" s="216" t="s">
        <v>38</v>
      </c>
      <c r="AU80" s="216" t="s">
        <v>38</v>
      </c>
      <c r="AV80" s="216">
        <f>'14 принятие ОС'!CL80</f>
        <v>0</v>
      </c>
      <c r="AW80" s="216" t="s">
        <v>38</v>
      </c>
      <c r="AX80" s="216" t="s">
        <v>38</v>
      </c>
      <c r="AY80" s="216" t="s">
        <v>38</v>
      </c>
      <c r="AZ80" s="216" t="s">
        <v>38</v>
      </c>
      <c r="BA80" s="216">
        <f>'14 принятие ОС'!CV80</f>
        <v>0</v>
      </c>
      <c r="BB80" s="260">
        <f>'12 освоение'!AI77</f>
        <v>0</v>
      </c>
    </row>
    <row r="81" spans="1:54">
      <c r="A81" s="85" t="str">
        <f>'12 освоение'!A78</f>
        <v>1.7.1.6</v>
      </c>
      <c r="B81" s="72" t="str">
        <f>'12 освоение'!B78</f>
        <v>Тележка инструментальная с набором инструмента</v>
      </c>
      <c r="C81" s="176" t="str">
        <f>'12 освоение'!C78</f>
        <v>O_003</v>
      </c>
      <c r="D81" s="216" t="s">
        <v>38</v>
      </c>
      <c r="E81" s="216" t="s">
        <v>38</v>
      </c>
      <c r="F81" s="216" t="s">
        <v>38</v>
      </c>
      <c r="G81" s="216" t="s">
        <v>38</v>
      </c>
      <c r="H81" s="216">
        <f t="shared" si="24"/>
        <v>1</v>
      </c>
      <c r="I81" s="216" t="s">
        <v>38</v>
      </c>
      <c r="J81" s="216" t="s">
        <v>38</v>
      </c>
      <c r="K81" s="216" t="s">
        <v>38</v>
      </c>
      <c r="L81" s="216" t="s">
        <v>38</v>
      </c>
      <c r="M81" s="216">
        <f>'14 принятие ОС'!T81</f>
        <v>0</v>
      </c>
      <c r="N81" s="216" t="s">
        <v>38</v>
      </c>
      <c r="O81" s="216" t="s">
        <v>38</v>
      </c>
      <c r="P81" s="216" t="s">
        <v>38</v>
      </c>
      <c r="Q81" s="216" t="s">
        <v>38</v>
      </c>
      <c r="R81" s="216">
        <f>'14 принятие ОС'!AD81</f>
        <v>0</v>
      </c>
      <c r="S81" s="216" t="s">
        <v>38</v>
      </c>
      <c r="T81" s="216" t="s">
        <v>38</v>
      </c>
      <c r="U81" s="216" t="s">
        <v>38</v>
      </c>
      <c r="V81" s="216" t="s">
        <v>38</v>
      </c>
      <c r="W81" s="216">
        <f>'14 принятие ОС'!AN81</f>
        <v>0</v>
      </c>
      <c r="X81" s="216" t="s">
        <v>38</v>
      </c>
      <c r="Y81" s="216" t="s">
        <v>38</v>
      </c>
      <c r="Z81" s="216" t="s">
        <v>38</v>
      </c>
      <c r="AA81" s="216" t="s">
        <v>38</v>
      </c>
      <c r="AB81" s="216">
        <f>'14 принятие ОС'!AX81</f>
        <v>1</v>
      </c>
      <c r="AC81" s="216" t="s">
        <v>38</v>
      </c>
      <c r="AD81" s="216" t="s">
        <v>38</v>
      </c>
      <c r="AE81" s="216" t="s">
        <v>38</v>
      </c>
      <c r="AF81" s="216" t="s">
        <v>38</v>
      </c>
      <c r="AG81" s="216">
        <f t="shared" si="25"/>
        <v>0</v>
      </c>
      <c r="AH81" s="216" t="s">
        <v>38</v>
      </c>
      <c r="AI81" s="216" t="s">
        <v>38</v>
      </c>
      <c r="AJ81" s="216" t="s">
        <v>38</v>
      </c>
      <c r="AK81" s="216" t="s">
        <v>38</v>
      </c>
      <c r="AL81" s="216">
        <f>'14 принятие ОС'!BR81</f>
        <v>0</v>
      </c>
      <c r="AM81" s="216" t="s">
        <v>38</v>
      </c>
      <c r="AN81" s="216" t="s">
        <v>38</v>
      </c>
      <c r="AO81" s="216" t="s">
        <v>38</v>
      </c>
      <c r="AP81" s="216" t="s">
        <v>38</v>
      </c>
      <c r="AQ81" s="216">
        <f>'14 принятие ОС'!CB81</f>
        <v>0</v>
      </c>
      <c r="AR81" s="216" t="s">
        <v>38</v>
      </c>
      <c r="AS81" s="216" t="s">
        <v>38</v>
      </c>
      <c r="AT81" s="216" t="s">
        <v>38</v>
      </c>
      <c r="AU81" s="216" t="s">
        <v>38</v>
      </c>
      <c r="AV81" s="216">
        <f>'14 принятие ОС'!CL81</f>
        <v>0</v>
      </c>
      <c r="AW81" s="216" t="s">
        <v>38</v>
      </c>
      <c r="AX81" s="216" t="s">
        <v>38</v>
      </c>
      <c r="AY81" s="216" t="s">
        <v>38</v>
      </c>
      <c r="AZ81" s="216" t="s">
        <v>38</v>
      </c>
      <c r="BA81" s="216">
        <f>'14 принятие ОС'!CV81</f>
        <v>0</v>
      </c>
      <c r="BB81" s="260">
        <f>'12 освоение'!AI78</f>
        <v>0</v>
      </c>
    </row>
    <row r="82" spans="1:54">
      <c r="A82" s="85" t="str">
        <f>'12 освоение'!A79</f>
        <v>1.7.1.6</v>
      </c>
      <c r="B82" s="72" t="str">
        <f>'12 освоение'!B79</f>
        <v>Шкаф инструментальный</v>
      </c>
      <c r="C82" s="176" t="str">
        <f>'12 освоение'!C79</f>
        <v>O_005</v>
      </c>
      <c r="D82" s="216" t="s">
        <v>38</v>
      </c>
      <c r="E82" s="216" t="s">
        <v>38</v>
      </c>
      <c r="F82" s="216" t="s">
        <v>38</v>
      </c>
      <c r="G82" s="216" t="s">
        <v>38</v>
      </c>
      <c r="H82" s="216">
        <f t="shared" si="24"/>
        <v>1</v>
      </c>
      <c r="I82" s="216" t="s">
        <v>38</v>
      </c>
      <c r="J82" s="216" t="s">
        <v>38</v>
      </c>
      <c r="K82" s="216" t="s">
        <v>38</v>
      </c>
      <c r="L82" s="216" t="s">
        <v>38</v>
      </c>
      <c r="M82" s="216">
        <f>'14 принятие ОС'!T82</f>
        <v>0</v>
      </c>
      <c r="N82" s="216" t="s">
        <v>38</v>
      </c>
      <c r="O82" s="216" t="s">
        <v>38</v>
      </c>
      <c r="P82" s="216" t="s">
        <v>38</v>
      </c>
      <c r="Q82" s="216" t="s">
        <v>38</v>
      </c>
      <c r="R82" s="216">
        <f>'14 принятие ОС'!AD82</f>
        <v>0</v>
      </c>
      <c r="S82" s="216" t="s">
        <v>38</v>
      </c>
      <c r="T82" s="216" t="s">
        <v>38</v>
      </c>
      <c r="U82" s="216" t="s">
        <v>38</v>
      </c>
      <c r="V82" s="216" t="s">
        <v>38</v>
      </c>
      <c r="W82" s="216">
        <f>'14 принятие ОС'!AN82</f>
        <v>0</v>
      </c>
      <c r="X82" s="216" t="s">
        <v>38</v>
      </c>
      <c r="Y82" s="216" t="s">
        <v>38</v>
      </c>
      <c r="Z82" s="216" t="s">
        <v>38</v>
      </c>
      <c r="AA82" s="216" t="s">
        <v>38</v>
      </c>
      <c r="AB82" s="216">
        <f>'14 принятие ОС'!AX82</f>
        <v>1</v>
      </c>
      <c r="AC82" s="216" t="s">
        <v>38</v>
      </c>
      <c r="AD82" s="216" t="s">
        <v>38</v>
      </c>
      <c r="AE82" s="216" t="s">
        <v>38</v>
      </c>
      <c r="AF82" s="216" t="s">
        <v>38</v>
      </c>
      <c r="AG82" s="216">
        <f t="shared" si="25"/>
        <v>0</v>
      </c>
      <c r="AH82" s="216" t="s">
        <v>38</v>
      </c>
      <c r="AI82" s="216" t="s">
        <v>38</v>
      </c>
      <c r="AJ82" s="216" t="s">
        <v>38</v>
      </c>
      <c r="AK82" s="216" t="s">
        <v>38</v>
      </c>
      <c r="AL82" s="216">
        <f>'14 принятие ОС'!BR82</f>
        <v>0</v>
      </c>
      <c r="AM82" s="216" t="s">
        <v>38</v>
      </c>
      <c r="AN82" s="216" t="s">
        <v>38</v>
      </c>
      <c r="AO82" s="216" t="s">
        <v>38</v>
      </c>
      <c r="AP82" s="216" t="s">
        <v>38</v>
      </c>
      <c r="AQ82" s="216">
        <f>'14 принятие ОС'!CB82</f>
        <v>0</v>
      </c>
      <c r="AR82" s="216" t="s">
        <v>38</v>
      </c>
      <c r="AS82" s="216" t="s">
        <v>38</v>
      </c>
      <c r="AT82" s="216" t="s">
        <v>38</v>
      </c>
      <c r="AU82" s="216" t="s">
        <v>38</v>
      </c>
      <c r="AV82" s="216">
        <f>'14 принятие ОС'!CL82</f>
        <v>0</v>
      </c>
      <c r="AW82" s="216" t="s">
        <v>38</v>
      </c>
      <c r="AX82" s="216" t="s">
        <v>38</v>
      </c>
      <c r="AY82" s="216" t="s">
        <v>38</v>
      </c>
      <c r="AZ82" s="216" t="s">
        <v>38</v>
      </c>
      <c r="BA82" s="216">
        <f>'14 принятие ОС'!CV82</f>
        <v>0</v>
      </c>
      <c r="BB82" s="260">
        <f>'12 освоение'!AI79</f>
        <v>0</v>
      </c>
    </row>
    <row r="83" spans="1:54">
      <c r="A83" s="85" t="str">
        <f>'12 освоение'!A80</f>
        <v>1.7.1.6</v>
      </c>
      <c r="B83" s="72" t="str">
        <f>'12 освоение'!B80</f>
        <v>Верстак</v>
      </c>
      <c r="C83" s="176" t="str">
        <f>'12 освоение'!C80</f>
        <v>O_006</v>
      </c>
      <c r="D83" s="216" t="s">
        <v>38</v>
      </c>
      <c r="E83" s="216" t="s">
        <v>38</v>
      </c>
      <c r="F83" s="216" t="s">
        <v>38</v>
      </c>
      <c r="G83" s="216" t="s">
        <v>38</v>
      </c>
      <c r="H83" s="216">
        <f t="shared" si="24"/>
        <v>1</v>
      </c>
      <c r="I83" s="216" t="s">
        <v>38</v>
      </c>
      <c r="J83" s="216" t="s">
        <v>38</v>
      </c>
      <c r="K83" s="216" t="s">
        <v>38</v>
      </c>
      <c r="L83" s="216" t="s">
        <v>38</v>
      </c>
      <c r="M83" s="216">
        <f>'14 принятие ОС'!T83</f>
        <v>0</v>
      </c>
      <c r="N83" s="216" t="s">
        <v>38</v>
      </c>
      <c r="O83" s="216" t="s">
        <v>38</v>
      </c>
      <c r="P83" s="216" t="s">
        <v>38</v>
      </c>
      <c r="Q83" s="216" t="s">
        <v>38</v>
      </c>
      <c r="R83" s="216">
        <f>'14 принятие ОС'!AD83</f>
        <v>0</v>
      </c>
      <c r="S83" s="216" t="s">
        <v>38</v>
      </c>
      <c r="T83" s="216" t="s">
        <v>38</v>
      </c>
      <c r="U83" s="216" t="s">
        <v>38</v>
      </c>
      <c r="V83" s="216" t="s">
        <v>38</v>
      </c>
      <c r="W83" s="216">
        <f>'14 принятие ОС'!AN83</f>
        <v>0</v>
      </c>
      <c r="X83" s="216" t="s">
        <v>38</v>
      </c>
      <c r="Y83" s="216" t="s">
        <v>38</v>
      </c>
      <c r="Z83" s="216" t="s">
        <v>38</v>
      </c>
      <c r="AA83" s="216" t="s">
        <v>38</v>
      </c>
      <c r="AB83" s="216">
        <f>'14 принятие ОС'!AX83</f>
        <v>1</v>
      </c>
      <c r="AC83" s="216" t="s">
        <v>38</v>
      </c>
      <c r="AD83" s="216" t="s">
        <v>38</v>
      </c>
      <c r="AE83" s="216" t="s">
        <v>38</v>
      </c>
      <c r="AF83" s="216" t="s">
        <v>38</v>
      </c>
      <c r="AG83" s="216">
        <f t="shared" si="25"/>
        <v>0</v>
      </c>
      <c r="AH83" s="216" t="s">
        <v>38</v>
      </c>
      <c r="AI83" s="216" t="s">
        <v>38</v>
      </c>
      <c r="AJ83" s="216" t="s">
        <v>38</v>
      </c>
      <c r="AK83" s="216" t="s">
        <v>38</v>
      </c>
      <c r="AL83" s="216">
        <f>'14 принятие ОС'!BR83</f>
        <v>0</v>
      </c>
      <c r="AM83" s="216" t="s">
        <v>38</v>
      </c>
      <c r="AN83" s="216" t="s">
        <v>38</v>
      </c>
      <c r="AO83" s="216" t="s">
        <v>38</v>
      </c>
      <c r="AP83" s="216" t="s">
        <v>38</v>
      </c>
      <c r="AQ83" s="216">
        <f>'14 принятие ОС'!CB83</f>
        <v>0</v>
      </c>
      <c r="AR83" s="216" t="s">
        <v>38</v>
      </c>
      <c r="AS83" s="216" t="s">
        <v>38</v>
      </c>
      <c r="AT83" s="216" t="s">
        <v>38</v>
      </c>
      <c r="AU83" s="216" t="s">
        <v>38</v>
      </c>
      <c r="AV83" s="216">
        <f>'14 принятие ОС'!CL83</f>
        <v>0</v>
      </c>
      <c r="AW83" s="216" t="s">
        <v>38</v>
      </c>
      <c r="AX83" s="216" t="s">
        <v>38</v>
      </c>
      <c r="AY83" s="216" t="s">
        <v>38</v>
      </c>
      <c r="AZ83" s="216" t="s">
        <v>38</v>
      </c>
      <c r="BA83" s="216">
        <f>'14 принятие ОС'!CV83</f>
        <v>0</v>
      </c>
      <c r="BB83" s="260">
        <f>'12 освоение'!AI80</f>
        <v>0</v>
      </c>
    </row>
    <row r="84" spans="1:54">
      <c r="A84" s="85" t="str">
        <f>'12 освоение'!A81</f>
        <v>1.7.2.</v>
      </c>
      <c r="B84" s="72" t="str">
        <f>'12 освоение'!B81</f>
        <v>Строительство плавучей насосной водозабора п. Светлый</v>
      </c>
      <c r="C84" s="176" t="str">
        <f>'12 освоение'!C81</f>
        <v>L_2021-В</v>
      </c>
      <c r="D84" s="216" t="s">
        <v>38</v>
      </c>
      <c r="E84" s="216" t="s">
        <v>38</v>
      </c>
      <c r="F84" s="216" t="s">
        <v>38</v>
      </c>
      <c r="G84" s="216" t="s">
        <v>38</v>
      </c>
      <c r="H84" s="216">
        <f t="shared" si="24"/>
        <v>0</v>
      </c>
      <c r="I84" s="216" t="s">
        <v>38</v>
      </c>
      <c r="J84" s="216" t="s">
        <v>38</v>
      </c>
      <c r="K84" s="216" t="s">
        <v>38</v>
      </c>
      <c r="L84" s="216" t="s">
        <v>38</v>
      </c>
      <c r="M84" s="216">
        <f>'14 принятие ОС'!T84</f>
        <v>0</v>
      </c>
      <c r="N84" s="216" t="s">
        <v>38</v>
      </c>
      <c r="O84" s="216" t="s">
        <v>38</v>
      </c>
      <c r="P84" s="216" t="s">
        <v>38</v>
      </c>
      <c r="Q84" s="216" t="s">
        <v>38</v>
      </c>
      <c r="R84" s="216">
        <f>'14 принятие ОС'!AD84</f>
        <v>0</v>
      </c>
      <c r="S84" s="216" t="s">
        <v>38</v>
      </c>
      <c r="T84" s="216" t="s">
        <v>38</v>
      </c>
      <c r="U84" s="216" t="s">
        <v>38</v>
      </c>
      <c r="V84" s="216" t="s">
        <v>38</v>
      </c>
      <c r="W84" s="216">
        <f>'14 принятие ОС'!AN84</f>
        <v>0</v>
      </c>
      <c r="X84" s="216" t="s">
        <v>38</v>
      </c>
      <c r="Y84" s="216" t="s">
        <v>38</v>
      </c>
      <c r="Z84" s="216" t="s">
        <v>38</v>
      </c>
      <c r="AA84" s="216" t="s">
        <v>38</v>
      </c>
      <c r="AB84" s="216">
        <f>'14 принятие ОС'!AX84</f>
        <v>0</v>
      </c>
      <c r="AC84" s="216" t="s">
        <v>38</v>
      </c>
      <c r="AD84" s="216" t="s">
        <v>38</v>
      </c>
      <c r="AE84" s="216" t="s">
        <v>38</v>
      </c>
      <c r="AF84" s="216" t="s">
        <v>38</v>
      </c>
      <c r="AG84" s="216">
        <f t="shared" si="25"/>
        <v>0</v>
      </c>
      <c r="AH84" s="216" t="s">
        <v>38</v>
      </c>
      <c r="AI84" s="216" t="s">
        <v>38</v>
      </c>
      <c r="AJ84" s="216" t="s">
        <v>38</v>
      </c>
      <c r="AK84" s="216" t="s">
        <v>38</v>
      </c>
      <c r="AL84" s="216">
        <f>'14 принятие ОС'!BR84</f>
        <v>0</v>
      </c>
      <c r="AM84" s="216" t="s">
        <v>38</v>
      </c>
      <c r="AN84" s="216" t="s">
        <v>38</v>
      </c>
      <c r="AO84" s="216" t="s">
        <v>38</v>
      </c>
      <c r="AP84" s="216" t="s">
        <v>38</v>
      </c>
      <c r="AQ84" s="216">
        <f>'14 принятие ОС'!CB84</f>
        <v>0</v>
      </c>
      <c r="AR84" s="216" t="s">
        <v>38</v>
      </c>
      <c r="AS84" s="216" t="s">
        <v>38</v>
      </c>
      <c r="AT84" s="216" t="s">
        <v>38</v>
      </c>
      <c r="AU84" s="216" t="s">
        <v>38</v>
      </c>
      <c r="AV84" s="216">
        <f>'14 принятие ОС'!CL84</f>
        <v>0</v>
      </c>
      <c r="AW84" s="216" t="s">
        <v>38</v>
      </c>
      <c r="AX84" s="216" t="s">
        <v>38</v>
      </c>
      <c r="AY84" s="216" t="s">
        <v>38</v>
      </c>
      <c r="AZ84" s="216" t="s">
        <v>38</v>
      </c>
      <c r="BA84" s="216">
        <f>'14 принятие ОС'!CV84</f>
        <v>0</v>
      </c>
      <c r="BB84" s="260">
        <f>'12 освоение'!AI81</f>
        <v>0</v>
      </c>
    </row>
  </sheetData>
  <mergeCells count="25">
    <mergeCell ref="AH19:AL19"/>
    <mergeCell ref="AM19:AQ19"/>
    <mergeCell ref="AR19:AV19"/>
    <mergeCell ref="AW19:BA19"/>
    <mergeCell ref="A12:BB12"/>
    <mergeCell ref="A13:BB13"/>
    <mergeCell ref="A15:BB15"/>
    <mergeCell ref="A16:A20"/>
    <mergeCell ref="B16:B20"/>
    <mergeCell ref="C16:C20"/>
    <mergeCell ref="D16:BA17"/>
    <mergeCell ref="BB16:BB20"/>
    <mergeCell ref="D18:AB18"/>
    <mergeCell ref="AC18:BA18"/>
    <mergeCell ref="D19:H19"/>
    <mergeCell ref="I19:M19"/>
    <mergeCell ref="N19:R19"/>
    <mergeCell ref="S19:W19"/>
    <mergeCell ref="X19:AB19"/>
    <mergeCell ref="AC19:AG19"/>
    <mergeCell ref="A4:BB4"/>
    <mergeCell ref="A6:BB6"/>
    <mergeCell ref="A7:BB7"/>
    <mergeCell ref="A9:BB9"/>
    <mergeCell ref="A10:BB10"/>
  </mergeCells>
  <pageMargins left="0.78740157480314954" right="0.39370078740157477" top="0.78740157480314954" bottom="0.78740157480314954" header="0.51181102362204722" footer="0.51181102362204722"/>
  <pageSetup paperSize="9" scale="53" fitToWidth="2" fitToHeight="0" orientation="landscape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BB84"/>
  <sheetViews>
    <sheetView zoomScale="80" workbookViewId="0">
      <selection activeCell="Y30" sqref="Y30:Z30"/>
    </sheetView>
  </sheetViews>
  <sheetFormatPr defaultColWidth="9" defaultRowHeight="15.75"/>
  <cols>
    <col min="1" max="1" width="7.25" customWidth="1"/>
    <col min="2" max="2" width="52.625" customWidth="1"/>
    <col min="3" max="3" width="15.375" customWidth="1"/>
    <col min="4" max="17" width="6.5" customWidth="1"/>
    <col min="18" max="18" width="6.75" customWidth="1"/>
    <col min="19" max="22" width="6.5" customWidth="1"/>
    <col min="23" max="23" width="9.375" customWidth="1"/>
    <col min="24" max="48" width="6.5" customWidth="1"/>
    <col min="49" max="51" width="8.75" customWidth="1"/>
    <col min="52" max="52" width="6.125" customWidth="1"/>
    <col min="53" max="53" width="9.25" customWidth="1"/>
    <col min="54" max="54" width="61.25" customWidth="1"/>
  </cols>
  <sheetData>
    <row r="1" spans="1:54">
      <c r="A1" s="165"/>
      <c r="B1" s="165"/>
      <c r="C1" s="165"/>
      <c r="D1" s="165"/>
      <c r="E1" s="165"/>
      <c r="F1" s="165"/>
      <c r="G1" s="165"/>
      <c r="H1" s="261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7"/>
      <c r="T1" s="165"/>
      <c r="U1" s="165"/>
      <c r="V1" s="165"/>
      <c r="W1" s="165"/>
      <c r="X1" s="165"/>
      <c r="Y1" s="165"/>
      <c r="Z1" s="165"/>
      <c r="AA1" s="165"/>
      <c r="AB1" s="166"/>
      <c r="AC1" s="165"/>
      <c r="AD1" s="165"/>
      <c r="AE1" s="165"/>
      <c r="AF1" s="165"/>
      <c r="AG1" s="165"/>
      <c r="AH1" s="165"/>
      <c r="AI1" s="165"/>
      <c r="AJ1" s="165"/>
      <c r="AK1" s="165"/>
      <c r="AL1" s="165"/>
      <c r="AM1" s="165"/>
      <c r="AN1" s="165"/>
      <c r="AO1" s="165"/>
      <c r="AP1" s="165"/>
      <c r="AQ1" s="165"/>
      <c r="AR1" s="165"/>
      <c r="AS1" s="165"/>
      <c r="AT1" s="165"/>
      <c r="AU1" s="165"/>
      <c r="AV1" s="165"/>
      <c r="AW1" s="165"/>
      <c r="AX1" s="165"/>
      <c r="AY1" s="165"/>
      <c r="AZ1" s="165"/>
      <c r="BA1" s="165"/>
      <c r="BB1" s="166" t="s">
        <v>235</v>
      </c>
    </row>
    <row r="2" spans="1:54">
      <c r="A2" s="165"/>
      <c r="B2" s="165"/>
      <c r="C2" s="165"/>
      <c r="D2" s="165"/>
      <c r="E2" s="165"/>
      <c r="F2" s="165"/>
      <c r="G2" s="165"/>
      <c r="H2" s="261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7"/>
      <c r="T2" s="165"/>
      <c r="U2" s="165"/>
      <c r="V2" s="165"/>
      <c r="W2" s="165"/>
      <c r="X2" s="165"/>
      <c r="Y2" s="165"/>
      <c r="Z2" s="165"/>
      <c r="AA2" s="165"/>
      <c r="AB2" s="167"/>
      <c r="AC2" s="165"/>
      <c r="AD2" s="165"/>
      <c r="AE2" s="165"/>
      <c r="AF2" s="165"/>
      <c r="AG2" s="165"/>
      <c r="AH2" s="165"/>
      <c r="AI2" s="165"/>
      <c r="AJ2" s="165"/>
      <c r="AK2" s="165"/>
      <c r="AL2" s="165"/>
      <c r="AM2" s="165"/>
      <c r="AN2" s="165"/>
      <c r="AO2" s="165"/>
      <c r="AP2" s="165"/>
      <c r="AQ2" s="165"/>
      <c r="AR2" s="165"/>
      <c r="AS2" s="165"/>
      <c r="AT2" s="165"/>
      <c r="AU2" s="165"/>
      <c r="AV2" s="165"/>
      <c r="AW2" s="165"/>
      <c r="AX2" s="165"/>
      <c r="AY2" s="165"/>
      <c r="AZ2" s="165"/>
      <c r="BA2" s="165"/>
      <c r="BB2" s="167" t="s">
        <v>1</v>
      </c>
    </row>
    <row r="3" spans="1:54">
      <c r="A3" s="165"/>
      <c r="B3" s="165"/>
      <c r="C3" s="165"/>
      <c r="D3" s="165"/>
      <c r="E3" s="165"/>
      <c r="F3" s="165"/>
      <c r="G3" s="165"/>
      <c r="H3" s="261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7"/>
      <c r="T3" s="165"/>
      <c r="U3" s="165"/>
      <c r="V3" s="165"/>
      <c r="W3" s="165"/>
      <c r="X3" s="165"/>
      <c r="Y3" s="165"/>
      <c r="Z3" s="165"/>
      <c r="AA3" s="165"/>
      <c r="AB3" s="167"/>
      <c r="AC3" s="165"/>
      <c r="AD3" s="165"/>
      <c r="AE3" s="165"/>
      <c r="AF3" s="165"/>
      <c r="AG3" s="165"/>
      <c r="AH3" s="165"/>
      <c r="AI3" s="165"/>
      <c r="AJ3" s="165"/>
      <c r="AK3" s="165"/>
      <c r="AL3" s="165"/>
      <c r="AM3" s="165"/>
      <c r="AN3" s="165"/>
      <c r="AO3" s="165"/>
      <c r="AP3" s="165"/>
      <c r="AQ3" s="165"/>
      <c r="AR3" s="165"/>
      <c r="AS3" s="165"/>
      <c r="AT3" s="165"/>
      <c r="AU3" s="165"/>
      <c r="AV3" s="165"/>
      <c r="AW3" s="165"/>
      <c r="AX3" s="165"/>
      <c r="AY3" s="165"/>
      <c r="AZ3" s="165"/>
      <c r="BA3" s="165"/>
      <c r="BB3" s="167" t="s">
        <v>2</v>
      </c>
    </row>
    <row r="4" spans="1:54">
      <c r="A4" s="525" t="str">
        <f>'11 финансирование источники '!A4:W4</f>
        <v>Год раскрытия информации: 2024 год</v>
      </c>
      <c r="B4" s="525"/>
      <c r="C4" s="525"/>
      <c r="D4" s="525"/>
      <c r="E4" s="525"/>
      <c r="F4" s="525"/>
      <c r="G4" s="525"/>
      <c r="H4" s="525"/>
      <c r="I4" s="525"/>
      <c r="J4" s="525"/>
      <c r="K4" s="525"/>
      <c r="L4" s="525"/>
      <c r="M4" s="525"/>
      <c r="N4" s="525"/>
      <c r="O4" s="525"/>
      <c r="P4" s="525"/>
      <c r="Q4" s="525"/>
      <c r="R4" s="525"/>
      <c r="S4" s="525"/>
      <c r="T4" s="525"/>
      <c r="U4" s="525"/>
      <c r="V4" s="525"/>
      <c r="W4" s="525"/>
      <c r="X4" s="525"/>
      <c r="Y4" s="525"/>
      <c r="Z4" s="525"/>
      <c r="AA4" s="525"/>
      <c r="AB4" s="525"/>
      <c r="AC4" s="525"/>
      <c r="AD4" s="525"/>
      <c r="AE4" s="525"/>
      <c r="AF4" s="525"/>
      <c r="AG4" s="525"/>
      <c r="AH4" s="525"/>
      <c r="AI4" s="525"/>
      <c r="AJ4" s="525"/>
      <c r="AK4" s="525"/>
      <c r="AL4" s="525"/>
      <c r="AM4" s="525"/>
      <c r="AN4" s="525"/>
      <c r="AO4" s="525"/>
      <c r="AP4" s="525"/>
      <c r="AQ4" s="525"/>
      <c r="AR4" s="525"/>
      <c r="AS4" s="525"/>
      <c r="AT4" s="525"/>
      <c r="AU4" s="525"/>
      <c r="AV4" s="525"/>
      <c r="AW4" s="525"/>
      <c r="AX4" s="525"/>
      <c r="AY4" s="525"/>
      <c r="AZ4" s="525"/>
      <c r="BA4" s="525"/>
      <c r="BB4" s="525"/>
    </row>
    <row r="5" spans="1:54">
      <c r="A5" s="184"/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65"/>
      <c r="AD5" s="165"/>
      <c r="AE5" s="165"/>
      <c r="AF5" s="165"/>
      <c r="AG5" s="165"/>
      <c r="AH5" s="165"/>
      <c r="AI5" s="165"/>
      <c r="AJ5" s="165"/>
      <c r="AK5" s="165"/>
      <c r="AL5" s="165"/>
      <c r="AM5" s="165"/>
      <c r="AN5" s="165"/>
      <c r="AO5" s="165"/>
      <c r="AP5" s="165"/>
      <c r="AQ5" s="165"/>
      <c r="AR5" s="165"/>
      <c r="AS5" s="165"/>
      <c r="AT5" s="165"/>
      <c r="AU5" s="165"/>
      <c r="AV5" s="165"/>
      <c r="AW5" s="165"/>
      <c r="AX5" s="165"/>
      <c r="AY5" s="165"/>
      <c r="AZ5" s="165"/>
      <c r="BA5" s="165"/>
      <c r="BB5" s="165"/>
    </row>
    <row r="6" spans="1:54" ht="18.75" customHeight="1">
      <c r="A6" s="526" t="s">
        <v>4</v>
      </c>
      <c r="B6" s="526"/>
      <c r="C6" s="526"/>
      <c r="D6" s="526"/>
      <c r="E6" s="526"/>
      <c r="F6" s="526"/>
      <c r="G6" s="526"/>
      <c r="H6" s="526"/>
      <c r="I6" s="526"/>
      <c r="J6" s="526"/>
      <c r="K6" s="526"/>
      <c r="L6" s="526"/>
      <c r="M6" s="526"/>
      <c r="N6" s="526"/>
      <c r="O6" s="526"/>
      <c r="P6" s="526"/>
      <c r="Q6" s="526"/>
      <c r="R6" s="526"/>
      <c r="S6" s="526"/>
      <c r="T6" s="526"/>
      <c r="U6" s="526"/>
      <c r="V6" s="526"/>
      <c r="W6" s="526"/>
      <c r="X6" s="526"/>
      <c r="Y6" s="526"/>
      <c r="Z6" s="526"/>
      <c r="AA6" s="526"/>
      <c r="AB6" s="526"/>
      <c r="AC6" s="526"/>
      <c r="AD6" s="526"/>
      <c r="AE6" s="526"/>
      <c r="AF6" s="526"/>
      <c r="AG6" s="526"/>
      <c r="AH6" s="526"/>
      <c r="AI6" s="526"/>
      <c r="AJ6" s="526"/>
      <c r="AK6" s="526"/>
      <c r="AL6" s="526"/>
      <c r="AM6" s="526"/>
      <c r="AN6" s="526"/>
      <c r="AO6" s="526"/>
      <c r="AP6" s="526"/>
      <c r="AQ6" s="526"/>
      <c r="AR6" s="526"/>
      <c r="AS6" s="526"/>
      <c r="AT6" s="526"/>
      <c r="AU6" s="526"/>
      <c r="AV6" s="526"/>
      <c r="AW6" s="526"/>
      <c r="AX6" s="526"/>
      <c r="AY6" s="526"/>
      <c r="AZ6" s="526"/>
      <c r="BA6" s="526"/>
      <c r="BB6" s="526"/>
    </row>
    <row r="7" spans="1:54" ht="18.75" customHeight="1">
      <c r="A7" s="493" t="s">
        <v>5</v>
      </c>
      <c r="B7" s="493"/>
      <c r="C7" s="493"/>
      <c r="D7" s="493"/>
      <c r="E7" s="493"/>
      <c r="F7" s="493"/>
      <c r="G7" s="493"/>
      <c r="H7" s="493"/>
      <c r="I7" s="493"/>
      <c r="J7" s="493"/>
      <c r="K7" s="493"/>
      <c r="L7" s="493"/>
      <c r="M7" s="493"/>
      <c r="N7" s="493"/>
      <c r="O7" s="493"/>
      <c r="P7" s="493"/>
      <c r="Q7" s="493"/>
      <c r="R7" s="493"/>
      <c r="S7" s="493"/>
      <c r="T7" s="493"/>
      <c r="U7" s="493"/>
      <c r="V7" s="493"/>
      <c r="W7" s="493"/>
      <c r="X7" s="493"/>
      <c r="Y7" s="493"/>
      <c r="Z7" s="493"/>
      <c r="AA7" s="493"/>
      <c r="AB7" s="493"/>
      <c r="AC7" s="493"/>
      <c r="AD7" s="493"/>
      <c r="AE7" s="493"/>
      <c r="AF7" s="493"/>
      <c r="AG7" s="493"/>
      <c r="AH7" s="493"/>
      <c r="AI7" s="493"/>
      <c r="AJ7" s="493"/>
      <c r="AK7" s="493"/>
      <c r="AL7" s="493"/>
      <c r="AM7" s="493"/>
      <c r="AN7" s="493"/>
      <c r="AO7" s="493"/>
      <c r="AP7" s="493"/>
      <c r="AQ7" s="493"/>
      <c r="AR7" s="493"/>
      <c r="AS7" s="493"/>
      <c r="AT7" s="493"/>
      <c r="AU7" s="493"/>
      <c r="AV7" s="493"/>
      <c r="AW7" s="493"/>
      <c r="AX7" s="493"/>
      <c r="AY7" s="493"/>
      <c r="AZ7" s="493"/>
      <c r="BA7" s="493"/>
      <c r="BB7" s="493"/>
    </row>
    <row r="8" spans="1:54">
      <c r="A8" s="168"/>
      <c r="B8" s="168"/>
      <c r="C8" s="168"/>
      <c r="D8" s="168"/>
      <c r="E8" s="168"/>
      <c r="F8" s="168"/>
      <c r="G8" s="168"/>
      <c r="H8" s="262"/>
      <c r="I8" s="168"/>
      <c r="J8" s="168"/>
      <c r="K8" s="168"/>
      <c r="L8" s="168"/>
      <c r="M8" s="168"/>
      <c r="N8" s="168"/>
      <c r="O8" s="168"/>
      <c r="P8" s="168"/>
      <c r="Q8" s="168"/>
      <c r="R8" s="165"/>
      <c r="S8" s="167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  <c r="AW8" s="165"/>
      <c r="AX8" s="165"/>
      <c r="AY8" s="165"/>
      <c r="AZ8" s="165"/>
      <c r="BA8" s="165"/>
      <c r="BB8" s="165"/>
    </row>
    <row r="9" spans="1:54">
      <c r="A9" s="527" t="str">
        <f>'15 постановка под напр'!A9:AB9</f>
        <v>Акционерное общество "Вилюйская ГЭС-3" (АО "Вилюйская ГЭС-3")</v>
      </c>
      <c r="B9" s="527"/>
      <c r="C9" s="527"/>
      <c r="D9" s="527"/>
      <c r="E9" s="527"/>
      <c r="F9" s="527"/>
      <c r="G9" s="527"/>
      <c r="H9" s="527"/>
      <c r="I9" s="527"/>
      <c r="J9" s="527"/>
      <c r="K9" s="527"/>
      <c r="L9" s="527"/>
      <c r="M9" s="527"/>
      <c r="N9" s="527"/>
      <c r="O9" s="527"/>
      <c r="P9" s="527"/>
      <c r="Q9" s="527"/>
      <c r="R9" s="527"/>
      <c r="S9" s="527"/>
      <c r="T9" s="527"/>
      <c r="U9" s="527"/>
      <c r="V9" s="527"/>
      <c r="W9" s="527"/>
      <c r="X9" s="527"/>
      <c r="Y9" s="527"/>
      <c r="Z9" s="527"/>
      <c r="AA9" s="527"/>
      <c r="AB9" s="527"/>
      <c r="AC9" s="527"/>
      <c r="AD9" s="527"/>
      <c r="AE9" s="527"/>
      <c r="AF9" s="527"/>
      <c r="AG9" s="527"/>
      <c r="AH9" s="527"/>
      <c r="AI9" s="527"/>
      <c r="AJ9" s="527"/>
      <c r="AK9" s="527"/>
      <c r="AL9" s="527"/>
      <c r="AM9" s="527"/>
      <c r="AN9" s="527"/>
      <c r="AO9" s="527"/>
      <c r="AP9" s="527"/>
      <c r="AQ9" s="527"/>
      <c r="AR9" s="527"/>
      <c r="AS9" s="527"/>
      <c r="AT9" s="527"/>
      <c r="AU9" s="527"/>
      <c r="AV9" s="527"/>
      <c r="AW9" s="527"/>
      <c r="AX9" s="527"/>
      <c r="AY9" s="527"/>
      <c r="AZ9" s="527"/>
      <c r="BA9" s="527"/>
      <c r="BB9" s="527"/>
    </row>
    <row r="10" spans="1:54">
      <c r="A10" s="528" t="s">
        <v>7</v>
      </c>
      <c r="B10" s="528"/>
      <c r="C10" s="528"/>
      <c r="D10" s="528"/>
      <c r="E10" s="528"/>
      <c r="F10" s="528"/>
      <c r="G10" s="528"/>
      <c r="H10" s="528"/>
      <c r="I10" s="528"/>
      <c r="J10" s="528"/>
      <c r="K10" s="52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  <c r="AA10" s="528"/>
      <c r="AB10" s="528"/>
      <c r="AC10" s="528"/>
      <c r="AD10" s="528"/>
      <c r="AE10" s="528"/>
      <c r="AF10" s="528"/>
      <c r="AG10" s="528"/>
      <c r="AH10" s="528"/>
      <c r="AI10" s="528"/>
      <c r="AJ10" s="528"/>
      <c r="AK10" s="528"/>
      <c r="AL10" s="528"/>
      <c r="AM10" s="528"/>
      <c r="AN10" s="528"/>
      <c r="AO10" s="528"/>
      <c r="AP10" s="528"/>
      <c r="AQ10" s="528"/>
      <c r="AR10" s="528"/>
      <c r="AS10" s="528"/>
      <c r="AT10" s="528"/>
      <c r="AU10" s="528"/>
      <c r="AV10" s="528"/>
      <c r="AW10" s="528"/>
      <c r="AX10" s="528"/>
      <c r="AY10" s="528"/>
      <c r="AZ10" s="528"/>
      <c r="BA10" s="528"/>
      <c r="BB10" s="528"/>
    </row>
    <row r="11" spans="1:54">
      <c r="A11" s="263"/>
      <c r="B11" s="263"/>
      <c r="C11" s="263"/>
      <c r="D11" s="263"/>
      <c r="E11" s="263"/>
      <c r="F11" s="263"/>
      <c r="G11" s="263"/>
      <c r="H11" s="264"/>
      <c r="I11" s="263"/>
      <c r="J11" s="263"/>
      <c r="K11" s="263"/>
      <c r="L11" s="263"/>
      <c r="M11" s="263"/>
      <c r="N11" s="263"/>
      <c r="O11" s="263"/>
      <c r="P11" s="263"/>
      <c r="Q11" s="263"/>
      <c r="R11" s="165"/>
      <c r="S11" s="167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  <c r="AW11" s="165"/>
      <c r="AX11" s="165"/>
      <c r="AY11" s="165"/>
      <c r="AZ11" s="165"/>
      <c r="BA11" s="165"/>
      <c r="BB11" s="165"/>
    </row>
    <row r="12" spans="1:54">
      <c r="A12" s="527" t="s">
        <v>8</v>
      </c>
      <c r="B12" s="527"/>
      <c r="C12" s="527"/>
      <c r="D12" s="527"/>
      <c r="E12" s="527"/>
      <c r="F12" s="527"/>
      <c r="G12" s="527"/>
      <c r="H12" s="527"/>
      <c r="I12" s="527"/>
      <c r="J12" s="527"/>
      <c r="K12" s="527"/>
      <c r="L12" s="527"/>
      <c r="M12" s="527"/>
      <c r="N12" s="527"/>
      <c r="O12" s="527"/>
      <c r="P12" s="527"/>
      <c r="Q12" s="527"/>
      <c r="R12" s="527"/>
      <c r="S12" s="527"/>
      <c r="T12" s="527"/>
      <c r="U12" s="527"/>
      <c r="V12" s="527"/>
      <c r="W12" s="527"/>
      <c r="X12" s="527"/>
      <c r="Y12" s="527"/>
      <c r="Z12" s="527"/>
      <c r="AA12" s="527"/>
      <c r="AB12" s="527"/>
      <c r="AC12" s="527"/>
      <c r="AD12" s="527"/>
      <c r="AE12" s="527"/>
      <c r="AF12" s="527"/>
      <c r="AG12" s="527"/>
      <c r="AH12" s="527"/>
      <c r="AI12" s="527"/>
      <c r="AJ12" s="527"/>
      <c r="AK12" s="527"/>
      <c r="AL12" s="527"/>
      <c r="AM12" s="527"/>
      <c r="AN12" s="527"/>
      <c r="AO12" s="527"/>
      <c r="AP12" s="527"/>
      <c r="AQ12" s="527"/>
      <c r="AR12" s="527"/>
      <c r="AS12" s="527"/>
      <c r="AT12" s="527"/>
      <c r="AU12" s="527"/>
      <c r="AV12" s="527"/>
      <c r="AW12" s="527"/>
      <c r="AX12" s="527"/>
      <c r="AY12" s="527"/>
      <c r="AZ12" s="527"/>
      <c r="BA12" s="527"/>
      <c r="BB12" s="527"/>
    </row>
    <row r="13" spans="1:54">
      <c r="A13" s="528" t="s">
        <v>9</v>
      </c>
      <c r="B13" s="528"/>
      <c r="C13" s="528"/>
      <c r="D13" s="528"/>
      <c r="E13" s="528"/>
      <c r="F13" s="528"/>
      <c r="G13" s="528"/>
      <c r="H13" s="528"/>
      <c r="I13" s="528"/>
      <c r="J13" s="528"/>
      <c r="K13" s="52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  <c r="AA13" s="528"/>
      <c r="AB13" s="528"/>
      <c r="AC13" s="528"/>
      <c r="AD13" s="528"/>
      <c r="AE13" s="528"/>
      <c r="AF13" s="528"/>
      <c r="AG13" s="528"/>
      <c r="AH13" s="528"/>
      <c r="AI13" s="528"/>
      <c r="AJ13" s="528"/>
      <c r="AK13" s="528"/>
      <c r="AL13" s="528"/>
      <c r="AM13" s="528"/>
      <c r="AN13" s="528"/>
      <c r="AO13" s="528"/>
      <c r="AP13" s="528"/>
      <c r="AQ13" s="528"/>
      <c r="AR13" s="528"/>
      <c r="AS13" s="528"/>
      <c r="AT13" s="528"/>
      <c r="AU13" s="528"/>
      <c r="AV13" s="528"/>
      <c r="AW13" s="528"/>
      <c r="AX13" s="528"/>
      <c r="AY13" s="528"/>
      <c r="AZ13" s="528"/>
      <c r="BA13" s="528"/>
      <c r="BB13" s="528"/>
    </row>
    <row r="14" spans="1:54">
      <c r="A14" s="165"/>
      <c r="B14" s="165"/>
      <c r="C14" s="165"/>
      <c r="D14" s="165"/>
      <c r="E14" s="165"/>
      <c r="F14" s="165"/>
      <c r="G14" s="165"/>
      <c r="H14" s="261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265"/>
      <c r="X14" s="265"/>
      <c r="Y14" s="265"/>
      <c r="Z14" s="265"/>
      <c r="AA14" s="265"/>
      <c r="AB14" s="265"/>
      <c r="AC14" s="165"/>
      <c r="AD14" s="165"/>
      <c r="AE14" s="165"/>
      <c r="AF14" s="165"/>
      <c r="AG14" s="165"/>
      <c r="AH14" s="165"/>
      <c r="AI14" s="165"/>
      <c r="AJ14" s="165"/>
      <c r="AK14" s="165"/>
      <c r="AL14" s="165"/>
      <c r="AM14" s="165"/>
      <c r="AN14" s="165"/>
      <c r="AO14" s="165"/>
      <c r="AP14" s="165"/>
      <c r="AQ14" s="165"/>
      <c r="AR14" s="165"/>
      <c r="AS14" s="165"/>
      <c r="AT14" s="165"/>
      <c r="AU14" s="165"/>
      <c r="AV14" s="165"/>
      <c r="AW14" s="165"/>
      <c r="AX14" s="165"/>
      <c r="AY14" s="165"/>
      <c r="AZ14" s="165"/>
      <c r="BA14" s="165"/>
      <c r="BB14" s="165"/>
    </row>
    <row r="15" spans="1:54">
      <c r="A15" s="529" t="s">
        <v>236</v>
      </c>
      <c r="B15" s="529"/>
      <c r="C15" s="529"/>
      <c r="D15" s="529"/>
      <c r="E15" s="529"/>
      <c r="F15" s="529"/>
      <c r="G15" s="529"/>
      <c r="H15" s="529"/>
      <c r="I15" s="529"/>
      <c r="J15" s="529"/>
      <c r="K15" s="529"/>
      <c r="L15" s="529"/>
      <c r="M15" s="529"/>
      <c r="N15" s="529"/>
      <c r="O15" s="529"/>
      <c r="P15" s="529"/>
      <c r="Q15" s="529"/>
      <c r="R15" s="529"/>
      <c r="S15" s="529"/>
      <c r="T15" s="529"/>
      <c r="U15" s="529"/>
      <c r="V15" s="529"/>
      <c r="W15" s="529"/>
      <c r="X15" s="529"/>
      <c r="Y15" s="529"/>
      <c r="Z15" s="529"/>
      <c r="AA15" s="529"/>
      <c r="AB15" s="529"/>
      <c r="AC15" s="529"/>
      <c r="AD15" s="529"/>
      <c r="AE15" s="529"/>
      <c r="AF15" s="529"/>
      <c r="AG15" s="529"/>
      <c r="AH15" s="529"/>
      <c r="AI15" s="529"/>
      <c r="AJ15" s="529"/>
      <c r="AK15" s="529"/>
      <c r="AL15" s="529"/>
      <c r="AM15" s="529"/>
      <c r="AN15" s="529"/>
      <c r="AO15" s="529"/>
      <c r="AP15" s="529"/>
      <c r="AQ15" s="529"/>
      <c r="AR15" s="529"/>
      <c r="AS15" s="529"/>
      <c r="AT15" s="529"/>
      <c r="AU15" s="529"/>
      <c r="AV15" s="529"/>
      <c r="AW15" s="529"/>
      <c r="AX15" s="529"/>
      <c r="AY15" s="529"/>
      <c r="AZ15" s="529"/>
      <c r="BA15" s="529"/>
      <c r="BB15" s="529"/>
    </row>
    <row r="16" spans="1:54" ht="15" customHeight="1">
      <c r="A16" s="530" t="s">
        <v>11</v>
      </c>
      <c r="B16" s="531" t="s">
        <v>12</v>
      </c>
      <c r="C16" s="531" t="s">
        <v>13</v>
      </c>
      <c r="D16" s="530" t="s">
        <v>237</v>
      </c>
      <c r="E16" s="530"/>
      <c r="F16" s="530"/>
      <c r="G16" s="530"/>
      <c r="H16" s="530"/>
      <c r="I16" s="530"/>
      <c r="J16" s="530"/>
      <c r="K16" s="530"/>
      <c r="L16" s="530"/>
      <c r="M16" s="530"/>
      <c r="N16" s="530"/>
      <c r="O16" s="530"/>
      <c r="P16" s="530"/>
      <c r="Q16" s="530"/>
      <c r="R16" s="530"/>
      <c r="S16" s="530"/>
      <c r="T16" s="530"/>
      <c r="U16" s="530"/>
      <c r="V16" s="530"/>
      <c r="W16" s="530"/>
      <c r="X16" s="530"/>
      <c r="Y16" s="530"/>
      <c r="Z16" s="530"/>
      <c r="AA16" s="530"/>
      <c r="AB16" s="530"/>
      <c r="AC16" s="530" t="s">
        <v>237</v>
      </c>
      <c r="AD16" s="530"/>
      <c r="AE16" s="530"/>
      <c r="AF16" s="530"/>
      <c r="AG16" s="530"/>
      <c r="AH16" s="530"/>
      <c r="AI16" s="530"/>
      <c r="AJ16" s="530"/>
      <c r="AK16" s="530"/>
      <c r="AL16" s="530"/>
      <c r="AM16" s="530"/>
      <c r="AN16" s="530"/>
      <c r="AO16" s="530"/>
      <c r="AP16" s="530"/>
      <c r="AQ16" s="530"/>
      <c r="AR16" s="530"/>
      <c r="AS16" s="530"/>
      <c r="AT16" s="530"/>
      <c r="AU16" s="530"/>
      <c r="AV16" s="530"/>
      <c r="AW16" s="530"/>
      <c r="AX16" s="530"/>
      <c r="AY16" s="530"/>
      <c r="AZ16" s="530"/>
      <c r="BA16" s="530"/>
      <c r="BB16" s="476" t="s">
        <v>211</v>
      </c>
    </row>
    <row r="17" spans="1:54" ht="15" customHeight="1">
      <c r="A17" s="530"/>
      <c r="B17" s="531"/>
      <c r="C17" s="531"/>
      <c r="D17" s="530"/>
      <c r="E17" s="530"/>
      <c r="F17" s="530"/>
      <c r="G17" s="530"/>
      <c r="H17" s="530"/>
      <c r="I17" s="530"/>
      <c r="J17" s="530"/>
      <c r="K17" s="530"/>
      <c r="L17" s="530"/>
      <c r="M17" s="530"/>
      <c r="N17" s="530"/>
      <c r="O17" s="530"/>
      <c r="P17" s="530"/>
      <c r="Q17" s="530"/>
      <c r="R17" s="530"/>
      <c r="S17" s="530"/>
      <c r="T17" s="530"/>
      <c r="U17" s="530"/>
      <c r="V17" s="530"/>
      <c r="W17" s="530"/>
      <c r="X17" s="530"/>
      <c r="Y17" s="530"/>
      <c r="Z17" s="530"/>
      <c r="AA17" s="530"/>
      <c r="AB17" s="530"/>
      <c r="AC17" s="530"/>
      <c r="AD17" s="530"/>
      <c r="AE17" s="530"/>
      <c r="AF17" s="530"/>
      <c r="AG17" s="530"/>
      <c r="AH17" s="530"/>
      <c r="AI17" s="530"/>
      <c r="AJ17" s="530"/>
      <c r="AK17" s="530"/>
      <c r="AL17" s="530"/>
      <c r="AM17" s="530"/>
      <c r="AN17" s="530"/>
      <c r="AO17" s="530"/>
      <c r="AP17" s="530"/>
      <c r="AQ17" s="530"/>
      <c r="AR17" s="530"/>
      <c r="AS17" s="530"/>
      <c r="AT17" s="530"/>
      <c r="AU17" s="530"/>
      <c r="AV17" s="530"/>
      <c r="AW17" s="530"/>
      <c r="AX17" s="530"/>
      <c r="AY17" s="530"/>
      <c r="AZ17" s="530"/>
      <c r="BA17" s="530"/>
      <c r="BB17" s="476"/>
    </row>
    <row r="18" spans="1:54" ht="15" customHeight="1">
      <c r="A18" s="530"/>
      <c r="B18" s="531"/>
      <c r="C18" s="531"/>
      <c r="D18" s="530" t="s">
        <v>33</v>
      </c>
      <c r="E18" s="530"/>
      <c r="F18" s="530"/>
      <c r="G18" s="530"/>
      <c r="H18" s="530"/>
      <c r="I18" s="530"/>
      <c r="J18" s="530"/>
      <c r="K18" s="530"/>
      <c r="L18" s="530"/>
      <c r="M18" s="530"/>
      <c r="N18" s="530"/>
      <c r="O18" s="530"/>
      <c r="P18" s="530"/>
      <c r="Q18" s="530"/>
      <c r="R18" s="530"/>
      <c r="S18" s="530"/>
      <c r="T18" s="530"/>
      <c r="U18" s="530"/>
      <c r="V18" s="530"/>
      <c r="W18" s="530"/>
      <c r="X18" s="530"/>
      <c r="Y18" s="530"/>
      <c r="Z18" s="530"/>
      <c r="AA18" s="530"/>
      <c r="AB18" s="530"/>
      <c r="AC18" s="530" t="s">
        <v>34</v>
      </c>
      <c r="AD18" s="530"/>
      <c r="AE18" s="530"/>
      <c r="AF18" s="530"/>
      <c r="AG18" s="530"/>
      <c r="AH18" s="530"/>
      <c r="AI18" s="530"/>
      <c r="AJ18" s="530"/>
      <c r="AK18" s="530"/>
      <c r="AL18" s="530"/>
      <c r="AM18" s="530"/>
      <c r="AN18" s="530"/>
      <c r="AO18" s="530"/>
      <c r="AP18" s="530"/>
      <c r="AQ18" s="530"/>
      <c r="AR18" s="530"/>
      <c r="AS18" s="530"/>
      <c r="AT18" s="530"/>
      <c r="AU18" s="530"/>
      <c r="AV18" s="530"/>
      <c r="AW18" s="530"/>
      <c r="AX18" s="530"/>
      <c r="AY18" s="530"/>
      <c r="AZ18" s="530"/>
      <c r="BA18" s="530"/>
      <c r="BB18" s="476"/>
    </row>
    <row r="19" spans="1:54" ht="15" customHeight="1">
      <c r="A19" s="530"/>
      <c r="B19" s="531"/>
      <c r="C19" s="531"/>
      <c r="D19" s="530" t="s">
        <v>23</v>
      </c>
      <c r="E19" s="530"/>
      <c r="F19" s="530"/>
      <c r="G19" s="530"/>
      <c r="H19" s="530"/>
      <c r="I19" s="530" t="s">
        <v>24</v>
      </c>
      <c r="J19" s="530"/>
      <c r="K19" s="530"/>
      <c r="L19" s="530"/>
      <c r="M19" s="530"/>
      <c r="N19" s="530" t="s">
        <v>25</v>
      </c>
      <c r="O19" s="530"/>
      <c r="P19" s="530"/>
      <c r="Q19" s="530"/>
      <c r="R19" s="530"/>
      <c r="S19" s="530" t="s">
        <v>26</v>
      </c>
      <c r="T19" s="530"/>
      <c r="U19" s="530"/>
      <c r="V19" s="530"/>
      <c r="W19" s="530"/>
      <c r="X19" s="530" t="s">
        <v>27</v>
      </c>
      <c r="Y19" s="530"/>
      <c r="Z19" s="530"/>
      <c r="AA19" s="530"/>
      <c r="AB19" s="530"/>
      <c r="AC19" s="530" t="s">
        <v>23</v>
      </c>
      <c r="AD19" s="530"/>
      <c r="AE19" s="530"/>
      <c r="AF19" s="530"/>
      <c r="AG19" s="530"/>
      <c r="AH19" s="530" t="s">
        <v>24</v>
      </c>
      <c r="AI19" s="530"/>
      <c r="AJ19" s="530"/>
      <c r="AK19" s="530"/>
      <c r="AL19" s="530"/>
      <c r="AM19" s="530" t="s">
        <v>25</v>
      </c>
      <c r="AN19" s="530"/>
      <c r="AO19" s="530"/>
      <c r="AP19" s="530"/>
      <c r="AQ19" s="530"/>
      <c r="AR19" s="530" t="s">
        <v>26</v>
      </c>
      <c r="AS19" s="530"/>
      <c r="AT19" s="530"/>
      <c r="AU19" s="530"/>
      <c r="AV19" s="530"/>
      <c r="AW19" s="530" t="s">
        <v>27</v>
      </c>
      <c r="AX19" s="530"/>
      <c r="AY19" s="530"/>
      <c r="AZ19" s="530"/>
      <c r="BA19" s="530"/>
      <c r="BB19" s="476"/>
    </row>
    <row r="20" spans="1:54" ht="60.75" customHeight="1">
      <c r="A20" s="530"/>
      <c r="B20" s="531"/>
      <c r="C20" s="531"/>
      <c r="D20" s="266" t="s">
        <v>217</v>
      </c>
      <c r="E20" s="266" t="s">
        <v>218</v>
      </c>
      <c r="F20" s="266" t="s">
        <v>219</v>
      </c>
      <c r="G20" s="266" t="s">
        <v>238</v>
      </c>
      <c r="H20" s="267" t="s">
        <v>239</v>
      </c>
      <c r="I20" s="266" t="s">
        <v>217</v>
      </c>
      <c r="J20" s="266" t="s">
        <v>218</v>
      </c>
      <c r="K20" s="266" t="s">
        <v>219</v>
      </c>
      <c r="L20" s="266" t="s">
        <v>238</v>
      </c>
      <c r="M20" s="267" t="s">
        <v>239</v>
      </c>
      <c r="N20" s="266" t="s">
        <v>217</v>
      </c>
      <c r="O20" s="266" t="s">
        <v>218</v>
      </c>
      <c r="P20" s="266" t="s">
        <v>219</v>
      </c>
      <c r="Q20" s="266" t="s">
        <v>238</v>
      </c>
      <c r="R20" s="267" t="s">
        <v>239</v>
      </c>
      <c r="S20" s="266" t="s">
        <v>217</v>
      </c>
      <c r="T20" s="266" t="s">
        <v>218</v>
      </c>
      <c r="U20" s="266" t="s">
        <v>219</v>
      </c>
      <c r="V20" s="266" t="s">
        <v>238</v>
      </c>
      <c r="W20" s="267" t="s">
        <v>239</v>
      </c>
      <c r="X20" s="266" t="s">
        <v>217</v>
      </c>
      <c r="Y20" s="266" t="s">
        <v>218</v>
      </c>
      <c r="Z20" s="266" t="s">
        <v>219</v>
      </c>
      <c r="AA20" s="266" t="s">
        <v>238</v>
      </c>
      <c r="AB20" s="267" t="s">
        <v>239</v>
      </c>
      <c r="AC20" s="266" t="s">
        <v>217</v>
      </c>
      <c r="AD20" s="266" t="s">
        <v>218</v>
      </c>
      <c r="AE20" s="266" t="s">
        <v>219</v>
      </c>
      <c r="AF20" s="266" t="s">
        <v>238</v>
      </c>
      <c r="AG20" s="267" t="s">
        <v>239</v>
      </c>
      <c r="AH20" s="266" t="s">
        <v>217</v>
      </c>
      <c r="AI20" s="266" t="s">
        <v>218</v>
      </c>
      <c r="AJ20" s="266" t="s">
        <v>219</v>
      </c>
      <c r="AK20" s="266" t="s">
        <v>238</v>
      </c>
      <c r="AL20" s="267" t="s">
        <v>239</v>
      </c>
      <c r="AM20" s="266" t="s">
        <v>217</v>
      </c>
      <c r="AN20" s="266" t="s">
        <v>218</v>
      </c>
      <c r="AO20" s="266" t="s">
        <v>219</v>
      </c>
      <c r="AP20" s="266" t="s">
        <v>238</v>
      </c>
      <c r="AQ20" s="267" t="s">
        <v>239</v>
      </c>
      <c r="AR20" s="266" t="s">
        <v>217</v>
      </c>
      <c r="AS20" s="266" t="s">
        <v>218</v>
      </c>
      <c r="AT20" s="266" t="s">
        <v>219</v>
      </c>
      <c r="AU20" s="266" t="s">
        <v>238</v>
      </c>
      <c r="AV20" s="267" t="s">
        <v>239</v>
      </c>
      <c r="AW20" s="266" t="s">
        <v>217</v>
      </c>
      <c r="AX20" s="266" t="s">
        <v>218</v>
      </c>
      <c r="AY20" s="266" t="s">
        <v>219</v>
      </c>
      <c r="AZ20" s="266" t="s">
        <v>238</v>
      </c>
      <c r="BA20" s="267" t="s">
        <v>239</v>
      </c>
      <c r="BB20" s="476"/>
    </row>
    <row r="21" spans="1:54">
      <c r="A21" s="268">
        <v>1</v>
      </c>
      <c r="B21" s="268">
        <v>2</v>
      </c>
      <c r="C21" s="269">
        <v>3</v>
      </c>
      <c r="D21" s="269">
        <v>4</v>
      </c>
      <c r="E21" s="269">
        <v>5</v>
      </c>
      <c r="F21" s="269">
        <v>6</v>
      </c>
      <c r="G21" s="268">
        <v>7</v>
      </c>
      <c r="H21" s="268">
        <v>8</v>
      </c>
      <c r="I21" s="269">
        <v>9</v>
      </c>
      <c r="J21" s="269">
        <v>10</v>
      </c>
      <c r="K21" s="269">
        <v>11</v>
      </c>
      <c r="L21" s="269">
        <v>12</v>
      </c>
      <c r="M21" s="268">
        <v>13</v>
      </c>
      <c r="N21" s="268">
        <v>14</v>
      </c>
      <c r="O21" s="269">
        <v>15</v>
      </c>
      <c r="P21" s="269">
        <v>16</v>
      </c>
      <c r="Q21" s="269">
        <v>17</v>
      </c>
      <c r="R21" s="269">
        <v>18</v>
      </c>
      <c r="S21" s="268">
        <v>19</v>
      </c>
      <c r="T21" s="268">
        <v>20</v>
      </c>
      <c r="U21" s="269">
        <v>21</v>
      </c>
      <c r="V21" s="269">
        <v>22</v>
      </c>
      <c r="W21" s="269">
        <v>23</v>
      </c>
      <c r="X21" s="269">
        <v>24</v>
      </c>
      <c r="Y21" s="268">
        <v>25</v>
      </c>
      <c r="Z21" s="268">
        <v>26</v>
      </c>
      <c r="AA21" s="269">
        <v>27</v>
      </c>
      <c r="AB21" s="269">
        <v>28</v>
      </c>
      <c r="AC21" s="269">
        <v>29</v>
      </c>
      <c r="AD21" s="269">
        <v>30</v>
      </c>
      <c r="AE21" s="268">
        <v>31</v>
      </c>
      <c r="AF21" s="268">
        <v>32</v>
      </c>
      <c r="AG21" s="269">
        <v>33</v>
      </c>
      <c r="AH21" s="269">
        <v>34</v>
      </c>
      <c r="AI21" s="269">
        <v>35</v>
      </c>
      <c r="AJ21" s="269">
        <v>36</v>
      </c>
      <c r="AK21" s="268">
        <v>37</v>
      </c>
      <c r="AL21" s="268">
        <v>38</v>
      </c>
      <c r="AM21" s="269">
        <v>39</v>
      </c>
      <c r="AN21" s="269">
        <v>40</v>
      </c>
      <c r="AO21" s="269">
        <v>41</v>
      </c>
      <c r="AP21" s="269">
        <v>42</v>
      </c>
      <c r="AQ21" s="268">
        <v>43</v>
      </c>
      <c r="AR21" s="268">
        <v>44</v>
      </c>
      <c r="AS21" s="269">
        <v>45</v>
      </c>
      <c r="AT21" s="269">
        <v>46</v>
      </c>
      <c r="AU21" s="269">
        <v>47</v>
      </c>
      <c r="AV21" s="269">
        <v>48</v>
      </c>
      <c r="AW21" s="268">
        <v>49</v>
      </c>
      <c r="AX21" s="268">
        <v>50</v>
      </c>
      <c r="AY21" s="269">
        <v>51</v>
      </c>
      <c r="AZ21" s="269">
        <v>52</v>
      </c>
      <c r="BA21" s="269">
        <v>53</v>
      </c>
      <c r="BB21" s="269">
        <v>54</v>
      </c>
    </row>
    <row r="22" spans="1:54" ht="21">
      <c r="A22" s="23" t="s">
        <v>35</v>
      </c>
      <c r="B22" s="24" t="s">
        <v>36</v>
      </c>
      <c r="C22" s="25" t="s">
        <v>37</v>
      </c>
      <c r="D22" s="51" t="s">
        <v>38</v>
      </c>
      <c r="E22" s="51" t="s">
        <v>38</v>
      </c>
      <c r="F22" s="51" t="s">
        <v>38</v>
      </c>
      <c r="G22" s="51" t="s">
        <v>38</v>
      </c>
      <c r="H22" s="51">
        <f>SUM(H25,H27,H29)</f>
        <v>51</v>
      </c>
      <c r="I22" s="51" t="s">
        <v>38</v>
      </c>
      <c r="J22" s="51" t="s">
        <v>38</v>
      </c>
      <c r="K22" s="51" t="s">
        <v>38</v>
      </c>
      <c r="L22" s="51" t="s">
        <v>38</v>
      </c>
      <c r="M22" s="51">
        <f>SUM(M25,M27,M29)</f>
        <v>3</v>
      </c>
      <c r="N22" s="51" t="s">
        <v>38</v>
      </c>
      <c r="O22" s="51" t="s">
        <v>38</v>
      </c>
      <c r="P22" s="51" t="s">
        <v>38</v>
      </c>
      <c r="Q22" s="51" t="s">
        <v>38</v>
      </c>
      <c r="R22" s="51">
        <f>SUM(R25,R27,R29)</f>
        <v>7</v>
      </c>
      <c r="S22" s="51" t="s">
        <v>38</v>
      </c>
      <c r="T22" s="51" t="s">
        <v>38</v>
      </c>
      <c r="U22" s="51" t="s">
        <v>38</v>
      </c>
      <c r="V22" s="51" t="s">
        <v>38</v>
      </c>
      <c r="W22" s="51">
        <f>SUM(W25,W27,W29)</f>
        <v>14</v>
      </c>
      <c r="X22" s="51" t="s">
        <v>38</v>
      </c>
      <c r="Y22" s="51" t="s">
        <v>38</v>
      </c>
      <c r="Z22" s="51" t="s">
        <v>38</v>
      </c>
      <c r="AA22" s="51" t="s">
        <v>38</v>
      </c>
      <c r="AB22" s="51">
        <f t="shared" ref="AB22:AG22" si="0">SUM(AB25,AB27,AB29)</f>
        <v>27</v>
      </c>
      <c r="AC22" s="270">
        <f t="shared" si="0"/>
        <v>0</v>
      </c>
      <c r="AD22" s="270">
        <f t="shared" si="0"/>
        <v>0</v>
      </c>
      <c r="AE22" s="270">
        <f t="shared" si="0"/>
        <v>0</v>
      </c>
      <c r="AF22" s="270">
        <f t="shared" si="0"/>
        <v>0</v>
      </c>
      <c r="AG22" s="270">
        <f t="shared" si="0"/>
        <v>30</v>
      </c>
      <c r="AH22" s="270">
        <f t="shared" ref="AH22:AQ22" si="1">SUM(AH25,AH27,AH29)</f>
        <v>0</v>
      </c>
      <c r="AI22" s="270">
        <f t="shared" si="1"/>
        <v>0</v>
      </c>
      <c r="AJ22" s="270">
        <f t="shared" si="1"/>
        <v>0</v>
      </c>
      <c r="AK22" s="270">
        <f t="shared" si="1"/>
        <v>0</v>
      </c>
      <c r="AL22" s="270">
        <f t="shared" si="1"/>
        <v>1</v>
      </c>
      <c r="AM22" s="270">
        <f t="shared" si="1"/>
        <v>0</v>
      </c>
      <c r="AN22" s="270">
        <f t="shared" si="1"/>
        <v>0</v>
      </c>
      <c r="AO22" s="270">
        <f t="shared" si="1"/>
        <v>0</v>
      </c>
      <c r="AP22" s="270">
        <f t="shared" si="1"/>
        <v>0</v>
      </c>
      <c r="AQ22" s="270">
        <f t="shared" si="1"/>
        <v>3</v>
      </c>
      <c r="AR22" s="51" t="s">
        <v>38</v>
      </c>
      <c r="AS22" s="51" t="s">
        <v>38</v>
      </c>
      <c r="AT22" s="51" t="s">
        <v>38</v>
      </c>
      <c r="AU22" s="51" t="s">
        <v>38</v>
      </c>
      <c r="AV22" s="51">
        <f>SUM(AV25,AV27,AV29)</f>
        <v>8</v>
      </c>
      <c r="AW22" s="51" t="s">
        <v>38</v>
      </c>
      <c r="AX22" s="51" t="s">
        <v>38</v>
      </c>
      <c r="AY22" s="51" t="s">
        <v>38</v>
      </c>
      <c r="AZ22" s="51" t="s">
        <v>38</v>
      </c>
      <c r="BA22" s="51">
        <f>SUM(BA25,BA27,BA29)</f>
        <v>18</v>
      </c>
      <c r="BB22" s="250"/>
    </row>
    <row r="23" spans="1:54">
      <c r="A23" s="35" t="s">
        <v>39</v>
      </c>
      <c r="B23" s="36" t="s">
        <v>40</v>
      </c>
      <c r="C23" s="32" t="s">
        <v>37</v>
      </c>
      <c r="D23" s="271" t="s">
        <v>38</v>
      </c>
      <c r="E23" s="271" t="s">
        <v>38</v>
      </c>
      <c r="F23" s="271" t="s">
        <v>38</v>
      </c>
      <c r="G23" s="271" t="s">
        <v>38</v>
      </c>
      <c r="H23" s="271" t="s">
        <v>38</v>
      </c>
      <c r="I23" s="271" t="s">
        <v>38</v>
      </c>
      <c r="J23" s="271" t="s">
        <v>38</v>
      </c>
      <c r="K23" s="271" t="s">
        <v>38</v>
      </c>
      <c r="L23" s="271" t="s">
        <v>38</v>
      </c>
      <c r="M23" s="271" t="s">
        <v>38</v>
      </c>
      <c r="N23" s="271" t="s">
        <v>38</v>
      </c>
      <c r="O23" s="271" t="s">
        <v>38</v>
      </c>
      <c r="P23" s="271" t="s">
        <v>38</v>
      </c>
      <c r="Q23" s="271" t="s">
        <v>38</v>
      </c>
      <c r="R23" s="271" t="s">
        <v>38</v>
      </c>
      <c r="S23" s="271" t="s">
        <v>38</v>
      </c>
      <c r="T23" s="271" t="s">
        <v>38</v>
      </c>
      <c r="U23" s="271" t="s">
        <v>38</v>
      </c>
      <c r="V23" s="271" t="s">
        <v>38</v>
      </c>
      <c r="W23" s="271" t="s">
        <v>38</v>
      </c>
      <c r="X23" s="271" t="s">
        <v>38</v>
      </c>
      <c r="Y23" s="271" t="s">
        <v>38</v>
      </c>
      <c r="Z23" s="271" t="s">
        <v>38</v>
      </c>
      <c r="AA23" s="271" t="s">
        <v>38</v>
      </c>
      <c r="AB23" s="271" t="s">
        <v>38</v>
      </c>
      <c r="AC23" s="271" t="s">
        <v>38</v>
      </c>
      <c r="AD23" s="271" t="s">
        <v>38</v>
      </c>
      <c r="AE23" s="271" t="s">
        <v>38</v>
      </c>
      <c r="AF23" s="271" t="s">
        <v>38</v>
      </c>
      <c r="AG23" s="271" t="s">
        <v>38</v>
      </c>
      <c r="AH23" s="271" t="s">
        <v>38</v>
      </c>
      <c r="AI23" s="271" t="s">
        <v>38</v>
      </c>
      <c r="AJ23" s="271" t="s">
        <v>38</v>
      </c>
      <c r="AK23" s="271" t="s">
        <v>38</v>
      </c>
      <c r="AL23" s="271" t="s">
        <v>38</v>
      </c>
      <c r="AM23" s="271" t="s">
        <v>38</v>
      </c>
      <c r="AN23" s="271" t="s">
        <v>38</v>
      </c>
      <c r="AO23" s="271" t="s">
        <v>38</v>
      </c>
      <c r="AP23" s="271" t="s">
        <v>38</v>
      </c>
      <c r="AQ23" s="271" t="s">
        <v>38</v>
      </c>
      <c r="AR23" s="271" t="s">
        <v>38</v>
      </c>
      <c r="AS23" s="271" t="s">
        <v>38</v>
      </c>
      <c r="AT23" s="271" t="s">
        <v>38</v>
      </c>
      <c r="AU23" s="271" t="s">
        <v>38</v>
      </c>
      <c r="AV23" s="271" t="s">
        <v>38</v>
      </c>
      <c r="AW23" s="271" t="s">
        <v>38</v>
      </c>
      <c r="AX23" s="271" t="s">
        <v>38</v>
      </c>
      <c r="AY23" s="271" t="s">
        <v>38</v>
      </c>
      <c r="AZ23" s="271" t="s">
        <v>38</v>
      </c>
      <c r="BA23" s="271" t="s">
        <v>38</v>
      </c>
      <c r="BB23" s="272"/>
    </row>
    <row r="24" spans="1:54">
      <c r="A24" s="35" t="s">
        <v>41</v>
      </c>
      <c r="B24" s="36" t="s">
        <v>42</v>
      </c>
      <c r="C24" s="37" t="s">
        <v>37</v>
      </c>
      <c r="D24" s="271" t="s">
        <v>38</v>
      </c>
      <c r="E24" s="271" t="s">
        <v>38</v>
      </c>
      <c r="F24" s="271" t="s">
        <v>38</v>
      </c>
      <c r="G24" s="271" t="s">
        <v>38</v>
      </c>
      <c r="H24" s="271" t="s">
        <v>38</v>
      </c>
      <c r="I24" s="271" t="s">
        <v>38</v>
      </c>
      <c r="J24" s="271" t="s">
        <v>38</v>
      </c>
      <c r="K24" s="271" t="s">
        <v>38</v>
      </c>
      <c r="L24" s="271" t="s">
        <v>38</v>
      </c>
      <c r="M24" s="271" t="s">
        <v>38</v>
      </c>
      <c r="N24" s="271" t="s">
        <v>38</v>
      </c>
      <c r="O24" s="271" t="s">
        <v>38</v>
      </c>
      <c r="P24" s="271" t="s">
        <v>38</v>
      </c>
      <c r="Q24" s="271" t="s">
        <v>38</v>
      </c>
      <c r="R24" s="271" t="s">
        <v>38</v>
      </c>
      <c r="S24" s="271" t="s">
        <v>38</v>
      </c>
      <c r="T24" s="271" t="s">
        <v>38</v>
      </c>
      <c r="U24" s="271" t="s">
        <v>38</v>
      </c>
      <c r="V24" s="271" t="s">
        <v>38</v>
      </c>
      <c r="W24" s="271" t="s">
        <v>38</v>
      </c>
      <c r="X24" s="271" t="s">
        <v>38</v>
      </c>
      <c r="Y24" s="271" t="s">
        <v>38</v>
      </c>
      <c r="Z24" s="271" t="s">
        <v>38</v>
      </c>
      <c r="AA24" s="271" t="s">
        <v>38</v>
      </c>
      <c r="AB24" s="271" t="s">
        <v>38</v>
      </c>
      <c r="AC24" s="271" t="s">
        <v>38</v>
      </c>
      <c r="AD24" s="271" t="s">
        <v>38</v>
      </c>
      <c r="AE24" s="271" t="s">
        <v>38</v>
      </c>
      <c r="AF24" s="271" t="s">
        <v>38</v>
      </c>
      <c r="AG24" s="271" t="s">
        <v>38</v>
      </c>
      <c r="AH24" s="271" t="s">
        <v>38</v>
      </c>
      <c r="AI24" s="271" t="s">
        <v>38</v>
      </c>
      <c r="AJ24" s="271" t="s">
        <v>38</v>
      </c>
      <c r="AK24" s="271" t="s">
        <v>38</v>
      </c>
      <c r="AL24" s="271" t="s">
        <v>38</v>
      </c>
      <c r="AM24" s="271" t="s">
        <v>38</v>
      </c>
      <c r="AN24" s="271" t="s">
        <v>38</v>
      </c>
      <c r="AO24" s="271" t="s">
        <v>38</v>
      </c>
      <c r="AP24" s="271" t="s">
        <v>38</v>
      </c>
      <c r="AQ24" s="271" t="s">
        <v>38</v>
      </c>
      <c r="AR24" s="271" t="s">
        <v>38</v>
      </c>
      <c r="AS24" s="271" t="s">
        <v>38</v>
      </c>
      <c r="AT24" s="271" t="s">
        <v>38</v>
      </c>
      <c r="AU24" s="271" t="s">
        <v>38</v>
      </c>
      <c r="AV24" s="271" t="s">
        <v>38</v>
      </c>
      <c r="AW24" s="271" t="s">
        <v>38</v>
      </c>
      <c r="AX24" s="271" t="s">
        <v>38</v>
      </c>
      <c r="AY24" s="271" t="s">
        <v>38</v>
      </c>
      <c r="AZ24" s="271" t="s">
        <v>38</v>
      </c>
      <c r="BA24" s="271" t="s">
        <v>38</v>
      </c>
      <c r="BB24" s="273"/>
    </row>
    <row r="25" spans="1:54">
      <c r="A25" s="41" t="s">
        <v>43</v>
      </c>
      <c r="B25" s="42" t="s">
        <v>44</v>
      </c>
      <c r="C25" s="43" t="s">
        <v>37</v>
      </c>
      <c r="D25" s="161" t="str">
        <f>D31</f>
        <v>нд</v>
      </c>
      <c r="E25" s="161" t="str">
        <f>E31</f>
        <v>нд</v>
      </c>
      <c r="F25" s="161" t="str">
        <f t="shared" ref="F25:AY25" si="2">F31</f>
        <v>нд</v>
      </c>
      <c r="G25" s="161" t="str">
        <f t="shared" si="2"/>
        <v>нд</v>
      </c>
      <c r="H25" s="161">
        <f>H31</f>
        <v>0</v>
      </c>
      <c r="I25" s="161">
        <f t="shared" si="2"/>
        <v>0</v>
      </c>
      <c r="J25" s="161">
        <f t="shared" si="2"/>
        <v>0</v>
      </c>
      <c r="K25" s="161">
        <f t="shared" si="2"/>
        <v>0</v>
      </c>
      <c r="L25" s="161">
        <f t="shared" si="2"/>
        <v>0</v>
      </c>
      <c r="M25" s="161">
        <f t="shared" si="2"/>
        <v>0</v>
      </c>
      <c r="N25" s="161" t="str">
        <f t="shared" si="2"/>
        <v>нд</v>
      </c>
      <c r="O25" s="161" t="str">
        <f t="shared" si="2"/>
        <v>нд</v>
      </c>
      <c r="P25" s="161" t="str">
        <f t="shared" si="2"/>
        <v>нд</v>
      </c>
      <c r="Q25" s="161" t="str">
        <f t="shared" si="2"/>
        <v>нд</v>
      </c>
      <c r="R25" s="161">
        <f t="shared" si="2"/>
        <v>0</v>
      </c>
      <c r="S25" s="161" t="str">
        <f t="shared" si="2"/>
        <v>нд</v>
      </c>
      <c r="T25" s="161" t="str">
        <f t="shared" si="2"/>
        <v>нд</v>
      </c>
      <c r="U25" s="161" t="str">
        <f t="shared" si="2"/>
        <v>нд</v>
      </c>
      <c r="V25" s="161" t="str">
        <f t="shared" si="2"/>
        <v>нд</v>
      </c>
      <c r="W25" s="161">
        <f t="shared" si="2"/>
        <v>0</v>
      </c>
      <c r="X25" s="161" t="str">
        <f t="shared" si="2"/>
        <v>нд</v>
      </c>
      <c r="Y25" s="161" t="str">
        <f t="shared" si="2"/>
        <v>нд</v>
      </c>
      <c r="Z25" s="161" t="str">
        <f t="shared" si="2"/>
        <v>нд</v>
      </c>
      <c r="AA25" s="161" t="str">
        <f t="shared" si="2"/>
        <v>нд</v>
      </c>
      <c r="AB25" s="161">
        <f t="shared" si="2"/>
        <v>0</v>
      </c>
      <c r="AC25" s="161">
        <f>AC31</f>
        <v>0</v>
      </c>
      <c r="AD25" s="161">
        <f t="shared" si="2"/>
        <v>0</v>
      </c>
      <c r="AE25" s="161">
        <f t="shared" si="2"/>
        <v>0</v>
      </c>
      <c r="AF25" s="161">
        <f t="shared" si="2"/>
        <v>0</v>
      </c>
      <c r="AG25" s="161">
        <f t="shared" si="2"/>
        <v>0</v>
      </c>
      <c r="AH25" s="161">
        <f t="shared" si="2"/>
        <v>0</v>
      </c>
      <c r="AI25" s="161">
        <f t="shared" si="2"/>
        <v>0</v>
      </c>
      <c r="AJ25" s="161">
        <f t="shared" si="2"/>
        <v>0</v>
      </c>
      <c r="AK25" s="161">
        <f t="shared" si="2"/>
        <v>0</v>
      </c>
      <c r="AL25" s="161">
        <f t="shared" si="2"/>
        <v>0</v>
      </c>
      <c r="AM25" s="161">
        <f t="shared" si="2"/>
        <v>0</v>
      </c>
      <c r="AN25" s="161">
        <f t="shared" si="2"/>
        <v>0</v>
      </c>
      <c r="AO25" s="161">
        <f t="shared" si="2"/>
        <v>0</v>
      </c>
      <c r="AP25" s="161">
        <f t="shared" si="2"/>
        <v>0</v>
      </c>
      <c r="AQ25" s="161">
        <f t="shared" si="2"/>
        <v>0</v>
      </c>
      <c r="AR25" s="161">
        <f t="shared" si="2"/>
        <v>0</v>
      </c>
      <c r="AS25" s="161">
        <f t="shared" si="2"/>
        <v>0</v>
      </c>
      <c r="AT25" s="161">
        <f t="shared" si="2"/>
        <v>0</v>
      </c>
      <c r="AU25" s="161">
        <f t="shared" si="2"/>
        <v>0</v>
      </c>
      <c r="AV25" s="161">
        <f t="shared" si="2"/>
        <v>0</v>
      </c>
      <c r="AW25" s="161">
        <f t="shared" si="2"/>
        <v>0</v>
      </c>
      <c r="AX25" s="161">
        <f t="shared" si="2"/>
        <v>0</v>
      </c>
      <c r="AY25" s="161">
        <f t="shared" si="2"/>
        <v>0</v>
      </c>
      <c r="AZ25" s="161" t="str">
        <f>AZ31</f>
        <v>нд</v>
      </c>
      <c r="BA25" s="161">
        <f>BA31</f>
        <v>0</v>
      </c>
      <c r="BB25" s="252"/>
    </row>
    <row r="26" spans="1:54" ht="22.5">
      <c r="A26" s="35" t="s">
        <v>45</v>
      </c>
      <c r="B26" s="36" t="s">
        <v>46</v>
      </c>
      <c r="C26" s="37" t="s">
        <v>37</v>
      </c>
      <c r="D26" s="271" t="s">
        <v>38</v>
      </c>
      <c r="E26" s="271" t="s">
        <v>38</v>
      </c>
      <c r="F26" s="271" t="s">
        <v>38</v>
      </c>
      <c r="G26" s="271" t="s">
        <v>38</v>
      </c>
      <c r="H26" s="271" t="s">
        <v>38</v>
      </c>
      <c r="I26" s="271" t="s">
        <v>38</v>
      </c>
      <c r="J26" s="271" t="s">
        <v>38</v>
      </c>
      <c r="K26" s="271" t="s">
        <v>38</v>
      </c>
      <c r="L26" s="271" t="s">
        <v>38</v>
      </c>
      <c r="M26" s="271" t="s">
        <v>38</v>
      </c>
      <c r="N26" s="271" t="s">
        <v>38</v>
      </c>
      <c r="O26" s="271" t="s">
        <v>38</v>
      </c>
      <c r="P26" s="271" t="s">
        <v>38</v>
      </c>
      <c r="Q26" s="271" t="s">
        <v>38</v>
      </c>
      <c r="R26" s="271" t="s">
        <v>38</v>
      </c>
      <c r="S26" s="271" t="s">
        <v>38</v>
      </c>
      <c r="T26" s="271" t="s">
        <v>38</v>
      </c>
      <c r="U26" s="271" t="s">
        <v>38</v>
      </c>
      <c r="V26" s="271" t="s">
        <v>38</v>
      </c>
      <c r="W26" s="271" t="s">
        <v>38</v>
      </c>
      <c r="X26" s="271" t="s">
        <v>38</v>
      </c>
      <c r="Y26" s="271" t="s">
        <v>38</v>
      </c>
      <c r="Z26" s="271" t="s">
        <v>38</v>
      </c>
      <c r="AA26" s="271" t="s">
        <v>38</v>
      </c>
      <c r="AB26" s="271" t="s">
        <v>38</v>
      </c>
      <c r="AC26" s="271" t="s">
        <v>38</v>
      </c>
      <c r="AD26" s="271" t="s">
        <v>38</v>
      </c>
      <c r="AE26" s="271" t="s">
        <v>38</v>
      </c>
      <c r="AF26" s="271" t="s">
        <v>38</v>
      </c>
      <c r="AG26" s="271" t="s">
        <v>38</v>
      </c>
      <c r="AH26" s="271" t="s">
        <v>38</v>
      </c>
      <c r="AI26" s="271" t="s">
        <v>38</v>
      </c>
      <c r="AJ26" s="271" t="s">
        <v>38</v>
      </c>
      <c r="AK26" s="271" t="s">
        <v>38</v>
      </c>
      <c r="AL26" s="271" t="s">
        <v>38</v>
      </c>
      <c r="AM26" s="271" t="s">
        <v>38</v>
      </c>
      <c r="AN26" s="271" t="s">
        <v>38</v>
      </c>
      <c r="AO26" s="271" t="s">
        <v>38</v>
      </c>
      <c r="AP26" s="271" t="s">
        <v>38</v>
      </c>
      <c r="AQ26" s="271" t="s">
        <v>38</v>
      </c>
      <c r="AR26" s="271" t="s">
        <v>38</v>
      </c>
      <c r="AS26" s="271" t="s">
        <v>38</v>
      </c>
      <c r="AT26" s="271" t="s">
        <v>38</v>
      </c>
      <c r="AU26" s="271" t="s">
        <v>38</v>
      </c>
      <c r="AV26" s="271" t="s">
        <v>38</v>
      </c>
      <c r="AW26" s="271" t="s">
        <v>38</v>
      </c>
      <c r="AX26" s="271" t="s">
        <v>38</v>
      </c>
      <c r="AY26" s="271" t="s">
        <v>38</v>
      </c>
      <c r="AZ26" s="271" t="s">
        <v>38</v>
      </c>
      <c r="BA26" s="271" t="s">
        <v>38</v>
      </c>
      <c r="BB26" s="273"/>
    </row>
    <row r="27" spans="1:54">
      <c r="A27" s="41" t="s">
        <v>47</v>
      </c>
      <c r="B27" s="42" t="s">
        <v>48</v>
      </c>
      <c r="C27" s="43" t="s">
        <v>37</v>
      </c>
      <c r="D27" s="161" t="str">
        <f>D35</f>
        <v>нд</v>
      </c>
      <c r="E27" s="161" t="str">
        <f t="shared" ref="E27:AK27" si="3">E35</f>
        <v>нд</v>
      </c>
      <c r="F27" s="161" t="str">
        <f t="shared" si="3"/>
        <v>нд</v>
      </c>
      <c r="G27" s="161">
        <f t="shared" si="3"/>
        <v>0</v>
      </c>
      <c r="H27" s="161">
        <f t="shared" si="3"/>
        <v>0</v>
      </c>
      <c r="I27" s="161" t="str">
        <f t="shared" si="3"/>
        <v>нд</v>
      </c>
      <c r="J27" s="161" t="str">
        <f t="shared" si="3"/>
        <v>нд</v>
      </c>
      <c r="K27" s="161" t="str">
        <f t="shared" si="3"/>
        <v>нд</v>
      </c>
      <c r="L27" s="161">
        <f t="shared" si="3"/>
        <v>0</v>
      </c>
      <c r="M27" s="161">
        <f t="shared" si="3"/>
        <v>0</v>
      </c>
      <c r="N27" s="161" t="str">
        <f t="shared" si="3"/>
        <v>нд</v>
      </c>
      <c r="O27" s="161" t="str">
        <f t="shared" si="3"/>
        <v>нд</v>
      </c>
      <c r="P27" s="161" t="str">
        <f t="shared" si="3"/>
        <v>нд</v>
      </c>
      <c r="Q27" s="161">
        <f t="shared" si="3"/>
        <v>0</v>
      </c>
      <c r="R27" s="161">
        <f t="shared" si="3"/>
        <v>0</v>
      </c>
      <c r="S27" s="161" t="str">
        <f t="shared" si="3"/>
        <v>нд</v>
      </c>
      <c r="T27" s="161" t="str">
        <f t="shared" si="3"/>
        <v>нд</v>
      </c>
      <c r="U27" s="161" t="str">
        <f t="shared" si="3"/>
        <v>нд</v>
      </c>
      <c r="V27" s="161">
        <f t="shared" si="3"/>
        <v>0</v>
      </c>
      <c r="W27" s="161">
        <f t="shared" si="3"/>
        <v>0</v>
      </c>
      <c r="X27" s="161" t="str">
        <f t="shared" si="3"/>
        <v>нд</v>
      </c>
      <c r="Y27" s="161" t="str">
        <f t="shared" si="3"/>
        <v>нд</v>
      </c>
      <c r="Z27" s="161" t="str">
        <f t="shared" si="3"/>
        <v>нд</v>
      </c>
      <c r="AA27" s="161">
        <f t="shared" si="3"/>
        <v>0</v>
      </c>
      <c r="AB27" s="161">
        <f t="shared" si="3"/>
        <v>0</v>
      </c>
      <c r="AC27" s="161" t="str">
        <f t="shared" si="3"/>
        <v>нд</v>
      </c>
      <c r="AD27" s="161" t="str">
        <f t="shared" si="3"/>
        <v>нд</v>
      </c>
      <c r="AE27" s="161" t="str">
        <f t="shared" si="3"/>
        <v>нд</v>
      </c>
      <c r="AF27" s="161">
        <f t="shared" si="3"/>
        <v>0</v>
      </c>
      <c r="AG27" s="161">
        <f t="shared" si="3"/>
        <v>0</v>
      </c>
      <c r="AH27" s="161" t="str">
        <f t="shared" si="3"/>
        <v>нд</v>
      </c>
      <c r="AI27" s="161" t="str">
        <f t="shared" si="3"/>
        <v>нд</v>
      </c>
      <c r="AJ27" s="161" t="str">
        <f t="shared" si="3"/>
        <v>нд</v>
      </c>
      <c r="AK27" s="161">
        <f t="shared" si="3"/>
        <v>0</v>
      </c>
      <c r="AL27" s="161">
        <f>AL35</f>
        <v>0</v>
      </c>
      <c r="AM27" s="161" t="str">
        <f t="shared" ref="AM27:BA27" si="4">AM35</f>
        <v>нд</v>
      </c>
      <c r="AN27" s="161" t="str">
        <f t="shared" si="4"/>
        <v>нд</v>
      </c>
      <c r="AO27" s="161" t="str">
        <f t="shared" si="4"/>
        <v>нд</v>
      </c>
      <c r="AP27" s="161">
        <f t="shared" si="4"/>
        <v>0</v>
      </c>
      <c r="AQ27" s="161">
        <f t="shared" si="4"/>
        <v>0</v>
      </c>
      <c r="AR27" s="161" t="str">
        <f t="shared" si="4"/>
        <v>нд</v>
      </c>
      <c r="AS27" s="161" t="str">
        <f t="shared" si="4"/>
        <v>нд</v>
      </c>
      <c r="AT27" s="161" t="str">
        <f t="shared" si="4"/>
        <v>нд</v>
      </c>
      <c r="AU27" s="161">
        <f t="shared" si="4"/>
        <v>0</v>
      </c>
      <c r="AV27" s="161">
        <f t="shared" si="4"/>
        <v>0</v>
      </c>
      <c r="AW27" s="161" t="str">
        <f t="shared" si="4"/>
        <v>нд</v>
      </c>
      <c r="AX27" s="161" t="str">
        <f t="shared" si="4"/>
        <v>нд</v>
      </c>
      <c r="AY27" s="161" t="str">
        <f t="shared" si="4"/>
        <v>нд</v>
      </c>
      <c r="AZ27" s="161">
        <f t="shared" si="4"/>
        <v>0</v>
      </c>
      <c r="BA27" s="161">
        <f t="shared" si="4"/>
        <v>0</v>
      </c>
      <c r="BB27" s="274"/>
    </row>
    <row r="28" spans="1:54" ht="22.5">
      <c r="A28" s="35" t="s">
        <v>49</v>
      </c>
      <c r="B28" s="36" t="s">
        <v>50</v>
      </c>
      <c r="C28" s="37" t="s">
        <v>37</v>
      </c>
      <c r="D28" s="271" t="s">
        <v>38</v>
      </c>
      <c r="E28" s="271" t="s">
        <v>38</v>
      </c>
      <c r="F28" s="271" t="s">
        <v>38</v>
      </c>
      <c r="G28" s="271" t="s">
        <v>38</v>
      </c>
      <c r="H28" s="271" t="s">
        <v>38</v>
      </c>
      <c r="I28" s="271" t="s">
        <v>38</v>
      </c>
      <c r="J28" s="271" t="s">
        <v>38</v>
      </c>
      <c r="K28" s="271" t="s">
        <v>38</v>
      </c>
      <c r="L28" s="271" t="s">
        <v>38</v>
      </c>
      <c r="M28" s="271" t="s">
        <v>38</v>
      </c>
      <c r="N28" s="271" t="s">
        <v>38</v>
      </c>
      <c r="O28" s="271" t="s">
        <v>38</v>
      </c>
      <c r="P28" s="271" t="s">
        <v>38</v>
      </c>
      <c r="Q28" s="271" t="s">
        <v>38</v>
      </c>
      <c r="R28" s="271" t="s">
        <v>38</v>
      </c>
      <c r="S28" s="271" t="s">
        <v>38</v>
      </c>
      <c r="T28" s="271" t="s">
        <v>38</v>
      </c>
      <c r="U28" s="271" t="s">
        <v>38</v>
      </c>
      <c r="V28" s="271" t="s">
        <v>38</v>
      </c>
      <c r="W28" s="271" t="s">
        <v>38</v>
      </c>
      <c r="X28" s="271" t="s">
        <v>38</v>
      </c>
      <c r="Y28" s="271" t="s">
        <v>38</v>
      </c>
      <c r="Z28" s="271" t="s">
        <v>38</v>
      </c>
      <c r="AA28" s="271" t="s">
        <v>38</v>
      </c>
      <c r="AB28" s="271" t="s">
        <v>38</v>
      </c>
      <c r="AC28" s="271" t="s">
        <v>38</v>
      </c>
      <c r="AD28" s="271" t="s">
        <v>38</v>
      </c>
      <c r="AE28" s="271" t="s">
        <v>38</v>
      </c>
      <c r="AF28" s="271" t="s">
        <v>38</v>
      </c>
      <c r="AG28" s="271" t="s">
        <v>38</v>
      </c>
      <c r="AH28" s="271" t="s">
        <v>38</v>
      </c>
      <c r="AI28" s="271" t="s">
        <v>38</v>
      </c>
      <c r="AJ28" s="271" t="s">
        <v>38</v>
      </c>
      <c r="AK28" s="271" t="s">
        <v>38</v>
      </c>
      <c r="AL28" s="271" t="s">
        <v>38</v>
      </c>
      <c r="AM28" s="271" t="s">
        <v>38</v>
      </c>
      <c r="AN28" s="271" t="s">
        <v>38</v>
      </c>
      <c r="AO28" s="271" t="s">
        <v>38</v>
      </c>
      <c r="AP28" s="271" t="s">
        <v>38</v>
      </c>
      <c r="AQ28" s="271" t="s">
        <v>38</v>
      </c>
      <c r="AR28" s="271" t="s">
        <v>38</v>
      </c>
      <c r="AS28" s="271" t="s">
        <v>38</v>
      </c>
      <c r="AT28" s="271" t="s">
        <v>38</v>
      </c>
      <c r="AU28" s="271" t="s">
        <v>38</v>
      </c>
      <c r="AV28" s="271" t="s">
        <v>38</v>
      </c>
      <c r="AW28" s="271" t="s">
        <v>38</v>
      </c>
      <c r="AX28" s="271" t="s">
        <v>38</v>
      </c>
      <c r="AY28" s="271" t="s">
        <v>38</v>
      </c>
      <c r="AZ28" s="271" t="s">
        <v>38</v>
      </c>
      <c r="BA28" s="271" t="s">
        <v>38</v>
      </c>
      <c r="BB28" s="273"/>
    </row>
    <row r="29" spans="1:54">
      <c r="A29" s="146" t="s">
        <v>51</v>
      </c>
      <c r="B29" s="147" t="s">
        <v>52</v>
      </c>
      <c r="C29" s="148" t="s">
        <v>37</v>
      </c>
      <c r="D29" s="275" t="str">
        <f>D42</f>
        <v>нд</v>
      </c>
      <c r="E29" s="275" t="str">
        <f t="shared" ref="E29:BA29" si="5">E42</f>
        <v>нд</v>
      </c>
      <c r="F29" s="275" t="str">
        <f t="shared" si="5"/>
        <v>нд</v>
      </c>
      <c r="G29" s="275" t="str">
        <f t="shared" si="5"/>
        <v>нд</v>
      </c>
      <c r="H29" s="275">
        <f t="shared" si="5"/>
        <v>51</v>
      </c>
      <c r="I29" s="275" t="str">
        <f t="shared" si="5"/>
        <v>нд</v>
      </c>
      <c r="J29" s="275" t="str">
        <f t="shared" si="5"/>
        <v>нд</v>
      </c>
      <c r="K29" s="275" t="str">
        <f t="shared" si="5"/>
        <v>нд</v>
      </c>
      <c r="L29" s="275" t="str">
        <f t="shared" si="5"/>
        <v>нд</v>
      </c>
      <c r="M29" s="275">
        <f t="shared" si="5"/>
        <v>3</v>
      </c>
      <c r="N29" s="275" t="str">
        <f t="shared" si="5"/>
        <v>нд</v>
      </c>
      <c r="O29" s="275" t="str">
        <f t="shared" si="5"/>
        <v>нд</v>
      </c>
      <c r="P29" s="275" t="str">
        <f t="shared" si="5"/>
        <v>нд</v>
      </c>
      <c r="Q29" s="275" t="str">
        <f t="shared" si="5"/>
        <v>нд</v>
      </c>
      <c r="R29" s="275">
        <f t="shared" si="5"/>
        <v>7</v>
      </c>
      <c r="S29" s="275" t="str">
        <f t="shared" si="5"/>
        <v>нд</v>
      </c>
      <c r="T29" s="275" t="str">
        <f t="shared" si="5"/>
        <v>нд</v>
      </c>
      <c r="U29" s="275" t="str">
        <f t="shared" si="5"/>
        <v>нд</v>
      </c>
      <c r="V29" s="275" t="str">
        <f t="shared" si="5"/>
        <v>нд</v>
      </c>
      <c r="W29" s="275">
        <f t="shared" si="5"/>
        <v>14</v>
      </c>
      <c r="X29" s="275" t="str">
        <f t="shared" si="5"/>
        <v>нд</v>
      </c>
      <c r="Y29" s="275" t="str">
        <f t="shared" si="5"/>
        <v>нд</v>
      </c>
      <c r="Z29" s="275" t="str">
        <f t="shared" si="5"/>
        <v>нд</v>
      </c>
      <c r="AA29" s="275" t="str">
        <f t="shared" si="5"/>
        <v>нд</v>
      </c>
      <c r="AB29" s="275">
        <f t="shared" si="5"/>
        <v>27</v>
      </c>
      <c r="AC29" s="275">
        <f t="shared" si="5"/>
        <v>0</v>
      </c>
      <c r="AD29" s="275" t="str">
        <f t="shared" si="5"/>
        <v>нд</v>
      </c>
      <c r="AE29" s="275" t="str">
        <f t="shared" si="5"/>
        <v>нд</v>
      </c>
      <c r="AF29" s="275" t="str">
        <f t="shared" si="5"/>
        <v>нд</v>
      </c>
      <c r="AG29" s="275">
        <f>AG42</f>
        <v>30</v>
      </c>
      <c r="AH29" s="275" t="str">
        <f t="shared" si="5"/>
        <v>нд</v>
      </c>
      <c r="AI29" s="275" t="str">
        <f t="shared" si="5"/>
        <v>нд</v>
      </c>
      <c r="AJ29" s="275" t="str">
        <f t="shared" si="5"/>
        <v>нд</v>
      </c>
      <c r="AK29" s="275" t="str">
        <f t="shared" si="5"/>
        <v>нд</v>
      </c>
      <c r="AL29" s="275">
        <f t="shared" si="5"/>
        <v>1</v>
      </c>
      <c r="AM29" s="275">
        <f t="shared" si="5"/>
        <v>0</v>
      </c>
      <c r="AN29" s="275">
        <f t="shared" si="5"/>
        <v>0</v>
      </c>
      <c r="AO29" s="275">
        <f t="shared" si="5"/>
        <v>0</v>
      </c>
      <c r="AP29" s="275">
        <f t="shared" si="5"/>
        <v>0</v>
      </c>
      <c r="AQ29" s="275">
        <f t="shared" si="5"/>
        <v>3</v>
      </c>
      <c r="AR29" s="275">
        <f t="shared" si="5"/>
        <v>0</v>
      </c>
      <c r="AS29" s="275">
        <f t="shared" si="5"/>
        <v>0</v>
      </c>
      <c r="AT29" s="275">
        <f t="shared" si="5"/>
        <v>0</v>
      </c>
      <c r="AU29" s="275">
        <f t="shared" si="5"/>
        <v>0</v>
      </c>
      <c r="AV29" s="275">
        <f t="shared" si="5"/>
        <v>8</v>
      </c>
      <c r="AW29" s="275">
        <f t="shared" si="5"/>
        <v>0</v>
      </c>
      <c r="AX29" s="275">
        <f t="shared" si="5"/>
        <v>0</v>
      </c>
      <c r="AY29" s="275">
        <f t="shared" si="5"/>
        <v>0</v>
      </c>
      <c r="AZ29" s="275">
        <f t="shared" si="5"/>
        <v>0</v>
      </c>
      <c r="BA29" s="275">
        <f t="shared" si="5"/>
        <v>18</v>
      </c>
      <c r="BB29" s="276"/>
    </row>
    <row r="30" spans="1:54" ht="24" customHeight="1">
      <c r="A30" s="23" t="s">
        <v>53</v>
      </c>
      <c r="B30" s="24" t="s">
        <v>54</v>
      </c>
      <c r="C30" s="25" t="s">
        <v>37</v>
      </c>
      <c r="D30" s="221" t="s">
        <v>38</v>
      </c>
      <c r="E30" s="221" t="s">
        <v>38</v>
      </c>
      <c r="F30" s="221" t="s">
        <v>38</v>
      </c>
      <c r="G30" s="221" t="s">
        <v>38</v>
      </c>
      <c r="H30" s="221">
        <f>SUM(H31,H35)</f>
        <v>0</v>
      </c>
      <c r="I30" s="221" t="s">
        <v>38</v>
      </c>
      <c r="J30" s="221" t="s">
        <v>38</v>
      </c>
      <c r="K30" s="221" t="s">
        <v>38</v>
      </c>
      <c r="L30" s="221" t="s">
        <v>38</v>
      </c>
      <c r="M30" s="221" t="s">
        <v>38</v>
      </c>
      <c r="N30" s="221" t="s">
        <v>38</v>
      </c>
      <c r="O30" s="221" t="s">
        <v>38</v>
      </c>
      <c r="P30" s="221" t="s">
        <v>38</v>
      </c>
      <c r="Q30" s="221" t="s">
        <v>38</v>
      </c>
      <c r="R30" s="221">
        <f>SUM(R31,R35)</f>
        <v>0</v>
      </c>
      <c r="S30" s="221" t="s">
        <v>38</v>
      </c>
      <c r="T30" s="221" t="s">
        <v>38</v>
      </c>
      <c r="U30" s="221" t="s">
        <v>38</v>
      </c>
      <c r="V30" s="221" t="s">
        <v>38</v>
      </c>
      <c r="W30" s="221">
        <f>SUM(W31,W35)</f>
        <v>0</v>
      </c>
      <c r="X30" s="221" t="s">
        <v>38</v>
      </c>
      <c r="Y30" s="221" t="s">
        <v>38</v>
      </c>
      <c r="Z30" s="221" t="s">
        <v>38</v>
      </c>
      <c r="AA30" s="221" t="s">
        <v>38</v>
      </c>
      <c r="AB30" s="221">
        <f>AB31+AB35</f>
        <v>0</v>
      </c>
      <c r="AC30" s="221" t="s">
        <v>38</v>
      </c>
      <c r="AD30" s="221" t="s">
        <v>38</v>
      </c>
      <c r="AE30" s="221" t="s">
        <v>38</v>
      </c>
      <c r="AF30" s="221" t="s">
        <v>38</v>
      </c>
      <c r="AG30" s="221">
        <f>SUM(AG31,AG35)</f>
        <v>0</v>
      </c>
      <c r="AH30" s="221" t="s">
        <v>38</v>
      </c>
      <c r="AI30" s="221" t="s">
        <v>38</v>
      </c>
      <c r="AJ30" s="221" t="s">
        <v>38</v>
      </c>
      <c r="AK30" s="221" t="s">
        <v>38</v>
      </c>
      <c r="AL30" s="221">
        <f>SUM(AL31,AL35)</f>
        <v>0</v>
      </c>
      <c r="AM30" s="221" t="s">
        <v>38</v>
      </c>
      <c r="AN30" s="221" t="s">
        <v>38</v>
      </c>
      <c r="AO30" s="221" t="s">
        <v>38</v>
      </c>
      <c r="AP30" s="221" t="s">
        <v>38</v>
      </c>
      <c r="AQ30" s="221">
        <f>SUM(AQ31,AQ35)</f>
        <v>0</v>
      </c>
      <c r="AR30" s="221" t="s">
        <v>38</v>
      </c>
      <c r="AS30" s="221" t="s">
        <v>38</v>
      </c>
      <c r="AT30" s="221" t="s">
        <v>38</v>
      </c>
      <c r="AU30" s="221" t="s">
        <v>38</v>
      </c>
      <c r="AV30" s="221">
        <f>SUM(AV31,AV35)</f>
        <v>0</v>
      </c>
      <c r="AW30" s="221" t="s">
        <v>38</v>
      </c>
      <c r="AX30" s="221" t="s">
        <v>38</v>
      </c>
      <c r="AY30" s="221" t="s">
        <v>38</v>
      </c>
      <c r="AZ30" s="221" t="s">
        <v>38</v>
      </c>
      <c r="BA30" s="221">
        <f>SUM(BA31,BA35)</f>
        <v>0</v>
      </c>
      <c r="BB30" s="277"/>
    </row>
    <row r="31" spans="1:54" ht="16.5" customHeight="1">
      <c r="A31" s="123" t="s">
        <v>179</v>
      </c>
      <c r="B31" s="55" t="s">
        <v>55</v>
      </c>
      <c r="C31" s="43" t="s">
        <v>37</v>
      </c>
      <c r="D31" s="161" t="str">
        <f t="shared" ref="D31:D36" si="6">D32</f>
        <v>нд</v>
      </c>
      <c r="E31" s="161" t="str">
        <f t="shared" ref="E31:AX36" si="7">E32</f>
        <v>нд</v>
      </c>
      <c r="F31" s="161" t="str">
        <f t="shared" si="7"/>
        <v>нд</v>
      </c>
      <c r="G31" s="161" t="str">
        <f t="shared" si="7"/>
        <v>нд</v>
      </c>
      <c r="H31" s="161">
        <f t="shared" si="7"/>
        <v>0</v>
      </c>
      <c r="I31" s="161">
        <f t="shared" si="7"/>
        <v>0</v>
      </c>
      <c r="J31" s="161">
        <f t="shared" si="7"/>
        <v>0</v>
      </c>
      <c r="K31" s="161">
        <f t="shared" si="7"/>
        <v>0</v>
      </c>
      <c r="L31" s="161">
        <f t="shared" si="7"/>
        <v>0</v>
      </c>
      <c r="M31" s="161">
        <f>M32</f>
        <v>0</v>
      </c>
      <c r="N31" s="161" t="str">
        <f t="shared" si="7"/>
        <v>нд</v>
      </c>
      <c r="O31" s="161" t="str">
        <f t="shared" si="7"/>
        <v>нд</v>
      </c>
      <c r="P31" s="161" t="str">
        <f t="shared" si="7"/>
        <v>нд</v>
      </c>
      <c r="Q31" s="161" t="str">
        <f t="shared" si="7"/>
        <v>нд</v>
      </c>
      <c r="R31" s="161">
        <f t="shared" si="7"/>
        <v>0</v>
      </c>
      <c r="S31" s="161" t="str">
        <f t="shared" si="7"/>
        <v>нд</v>
      </c>
      <c r="T31" s="161" t="str">
        <f t="shared" si="7"/>
        <v>нд</v>
      </c>
      <c r="U31" s="161" t="str">
        <f t="shared" si="7"/>
        <v>нд</v>
      </c>
      <c r="V31" s="161" t="str">
        <f t="shared" si="7"/>
        <v>нд</v>
      </c>
      <c r="W31" s="161">
        <f t="shared" si="7"/>
        <v>0</v>
      </c>
      <c r="X31" s="161" t="str">
        <f t="shared" si="7"/>
        <v>нд</v>
      </c>
      <c r="Y31" s="161" t="str">
        <f t="shared" si="7"/>
        <v>нд</v>
      </c>
      <c r="Z31" s="161" t="str">
        <f t="shared" si="7"/>
        <v>нд</v>
      </c>
      <c r="AA31" s="161" t="str">
        <f t="shared" si="7"/>
        <v>нд</v>
      </c>
      <c r="AB31" s="161">
        <f t="shared" si="7"/>
        <v>0</v>
      </c>
      <c r="AC31" s="161">
        <f>AC32</f>
        <v>0</v>
      </c>
      <c r="AD31" s="161">
        <f t="shared" si="7"/>
        <v>0</v>
      </c>
      <c r="AE31" s="161">
        <f t="shared" si="7"/>
        <v>0</v>
      </c>
      <c r="AF31" s="161">
        <f t="shared" si="7"/>
        <v>0</v>
      </c>
      <c r="AG31" s="161">
        <f t="shared" si="7"/>
        <v>0</v>
      </c>
      <c r="AH31" s="161">
        <f t="shared" si="7"/>
        <v>0</v>
      </c>
      <c r="AI31" s="161">
        <f t="shared" si="7"/>
        <v>0</v>
      </c>
      <c r="AJ31" s="161">
        <f t="shared" ref="AJ31:BA32" si="8">AJ32</f>
        <v>0</v>
      </c>
      <c r="AK31" s="161">
        <f t="shared" si="8"/>
        <v>0</v>
      </c>
      <c r="AL31" s="161">
        <f t="shared" si="8"/>
        <v>0</v>
      </c>
      <c r="AM31" s="161">
        <f t="shared" si="8"/>
        <v>0</v>
      </c>
      <c r="AN31" s="161">
        <f t="shared" si="8"/>
        <v>0</v>
      </c>
      <c r="AO31" s="161">
        <f t="shared" si="8"/>
        <v>0</v>
      </c>
      <c r="AP31" s="161">
        <f t="shared" si="8"/>
        <v>0</v>
      </c>
      <c r="AQ31" s="161">
        <f t="shared" si="8"/>
        <v>0</v>
      </c>
      <c r="AR31" s="161">
        <f t="shared" si="8"/>
        <v>0</v>
      </c>
      <c r="AS31" s="161">
        <f t="shared" si="8"/>
        <v>0</v>
      </c>
      <c r="AT31" s="161">
        <f t="shared" si="8"/>
        <v>0</v>
      </c>
      <c r="AU31" s="161">
        <f t="shared" si="8"/>
        <v>0</v>
      </c>
      <c r="AV31" s="161">
        <f t="shared" si="8"/>
        <v>0</v>
      </c>
      <c r="AW31" s="161">
        <f t="shared" si="8"/>
        <v>0</v>
      </c>
      <c r="AX31" s="161">
        <f t="shared" si="8"/>
        <v>0</v>
      </c>
      <c r="AY31" s="161">
        <f t="shared" si="8"/>
        <v>0</v>
      </c>
      <c r="AZ31" s="161" t="str">
        <f t="shared" si="8"/>
        <v>нд</v>
      </c>
      <c r="BA31" s="161">
        <f t="shared" si="8"/>
        <v>0</v>
      </c>
      <c r="BB31" s="278"/>
    </row>
    <row r="32" spans="1:54" ht="21">
      <c r="A32" s="54" t="str">
        <f>'12 освоение'!A30</f>
        <v>1.3.4</v>
      </c>
      <c r="B32" s="56" t="s">
        <v>56</v>
      </c>
      <c r="C32" s="57" t="s">
        <v>37</v>
      </c>
      <c r="D32" s="161" t="str">
        <f t="shared" si="6"/>
        <v>нд</v>
      </c>
      <c r="E32" s="161" t="str">
        <f t="shared" si="7"/>
        <v>нд</v>
      </c>
      <c r="F32" s="161" t="str">
        <f t="shared" si="7"/>
        <v>нд</v>
      </c>
      <c r="G32" s="161" t="str">
        <f t="shared" si="7"/>
        <v>нд</v>
      </c>
      <c r="H32" s="161">
        <f t="shared" si="7"/>
        <v>0</v>
      </c>
      <c r="I32" s="161">
        <f t="shared" si="7"/>
        <v>0</v>
      </c>
      <c r="J32" s="161">
        <f t="shared" si="7"/>
        <v>0</v>
      </c>
      <c r="K32" s="161">
        <f t="shared" si="7"/>
        <v>0</v>
      </c>
      <c r="L32" s="161">
        <f t="shared" si="7"/>
        <v>0</v>
      </c>
      <c r="M32" s="161">
        <f t="shared" si="7"/>
        <v>0</v>
      </c>
      <c r="N32" s="161" t="str">
        <f t="shared" si="7"/>
        <v>нд</v>
      </c>
      <c r="O32" s="161" t="str">
        <f t="shared" si="7"/>
        <v>нд</v>
      </c>
      <c r="P32" s="161" t="str">
        <f t="shared" si="7"/>
        <v>нд</v>
      </c>
      <c r="Q32" s="161" t="str">
        <f t="shared" si="7"/>
        <v>нд</v>
      </c>
      <c r="R32" s="161">
        <f t="shared" si="7"/>
        <v>0</v>
      </c>
      <c r="S32" s="161" t="str">
        <f t="shared" si="7"/>
        <v>нд</v>
      </c>
      <c r="T32" s="161" t="str">
        <f t="shared" si="7"/>
        <v>нд</v>
      </c>
      <c r="U32" s="161" t="str">
        <f t="shared" si="7"/>
        <v>нд</v>
      </c>
      <c r="V32" s="161" t="str">
        <f t="shared" si="7"/>
        <v>нд</v>
      </c>
      <c r="W32" s="161">
        <f t="shared" si="7"/>
        <v>0</v>
      </c>
      <c r="X32" s="161" t="str">
        <f t="shared" si="7"/>
        <v>нд</v>
      </c>
      <c r="Y32" s="161" t="str">
        <f t="shared" si="7"/>
        <v>нд</v>
      </c>
      <c r="Z32" s="161" t="str">
        <f t="shared" si="7"/>
        <v>нд</v>
      </c>
      <c r="AA32" s="161" t="str">
        <f t="shared" si="7"/>
        <v>нд</v>
      </c>
      <c r="AB32" s="161">
        <f t="shared" si="7"/>
        <v>0</v>
      </c>
      <c r="AC32" s="161">
        <f t="shared" si="7"/>
        <v>0</v>
      </c>
      <c r="AD32" s="161">
        <f t="shared" si="7"/>
        <v>0</v>
      </c>
      <c r="AE32" s="161">
        <f t="shared" si="7"/>
        <v>0</v>
      </c>
      <c r="AF32" s="161">
        <f t="shared" si="7"/>
        <v>0</v>
      </c>
      <c r="AG32" s="161">
        <f t="shared" si="7"/>
        <v>0</v>
      </c>
      <c r="AH32" s="161">
        <f t="shared" si="7"/>
        <v>0</v>
      </c>
      <c r="AI32" s="161">
        <f t="shared" si="7"/>
        <v>0</v>
      </c>
      <c r="AJ32" s="161">
        <f t="shared" si="8"/>
        <v>0</v>
      </c>
      <c r="AK32" s="161">
        <f t="shared" si="8"/>
        <v>0</v>
      </c>
      <c r="AL32" s="161">
        <f t="shared" si="8"/>
        <v>0</v>
      </c>
      <c r="AM32" s="161">
        <f t="shared" si="8"/>
        <v>0</v>
      </c>
      <c r="AN32" s="161">
        <f t="shared" si="8"/>
        <v>0</v>
      </c>
      <c r="AO32" s="161">
        <f t="shared" si="8"/>
        <v>0</v>
      </c>
      <c r="AP32" s="161">
        <f t="shared" si="8"/>
        <v>0</v>
      </c>
      <c r="AQ32" s="161">
        <f t="shared" si="8"/>
        <v>0</v>
      </c>
      <c r="AR32" s="161">
        <f t="shared" si="8"/>
        <v>0</v>
      </c>
      <c r="AS32" s="161">
        <f t="shared" si="8"/>
        <v>0</v>
      </c>
      <c r="AT32" s="161">
        <f t="shared" si="8"/>
        <v>0</v>
      </c>
      <c r="AU32" s="161">
        <f t="shared" si="8"/>
        <v>0</v>
      </c>
      <c r="AV32" s="161">
        <f t="shared" si="8"/>
        <v>0</v>
      </c>
      <c r="AW32" s="161">
        <f t="shared" si="8"/>
        <v>0</v>
      </c>
      <c r="AX32" s="161">
        <f t="shared" si="8"/>
        <v>0</v>
      </c>
      <c r="AY32" s="161">
        <f t="shared" si="8"/>
        <v>0</v>
      </c>
      <c r="AZ32" s="161" t="s">
        <v>38</v>
      </c>
      <c r="BA32" s="161">
        <f>SUM(BA33:BA33)</f>
        <v>0</v>
      </c>
      <c r="BB32" s="161"/>
    </row>
    <row r="33" spans="1:54" ht="56.25">
      <c r="A33" s="174" t="str">
        <f>'12 освоение'!A31</f>
        <v>1.3.1.1</v>
      </c>
      <c r="B33" s="183" t="str">
        <f>'12 освоение'!B31</f>
        <v>Модернизация АСУ_ТП (ПИР, СМР, ПНР, поставка оборудования)</v>
      </c>
      <c r="C33" s="174" t="str">
        <f>'12 освоение'!C31</f>
        <v>M_013</v>
      </c>
      <c r="D33" s="216" t="s">
        <v>38</v>
      </c>
      <c r="E33" s="216" t="s">
        <v>38</v>
      </c>
      <c r="F33" s="216" t="s">
        <v>38</v>
      </c>
      <c r="G33" s="216" t="s">
        <v>38</v>
      </c>
      <c r="H33" s="216">
        <f t="shared" ref="H33:H34" si="9">M33+R33+W33+AB33</f>
        <v>0</v>
      </c>
      <c r="I33" s="216">
        <v>0</v>
      </c>
      <c r="J33" s="216">
        <v>0</v>
      </c>
      <c r="K33" s="216">
        <v>0</v>
      </c>
      <c r="L33" s="216">
        <v>0</v>
      </c>
      <c r="M33" s="216">
        <f>'14 принятие ОС'!T33</f>
        <v>0</v>
      </c>
      <c r="N33" s="216" t="s">
        <v>38</v>
      </c>
      <c r="O33" s="216" t="s">
        <v>38</v>
      </c>
      <c r="P33" s="216" t="s">
        <v>38</v>
      </c>
      <c r="Q33" s="216" t="s">
        <v>38</v>
      </c>
      <c r="R33" s="216">
        <f>'14 принятие ОС'!AD33</f>
        <v>0</v>
      </c>
      <c r="S33" s="216" t="s">
        <v>38</v>
      </c>
      <c r="T33" s="216" t="s">
        <v>38</v>
      </c>
      <c r="U33" s="216" t="s">
        <v>38</v>
      </c>
      <c r="V33" s="216" t="s">
        <v>38</v>
      </c>
      <c r="W33" s="216">
        <f>'14 принятие ОС'!AN33</f>
        <v>0</v>
      </c>
      <c r="X33" s="216" t="s">
        <v>38</v>
      </c>
      <c r="Y33" s="216" t="s">
        <v>38</v>
      </c>
      <c r="Z33" s="216" t="s">
        <v>38</v>
      </c>
      <c r="AA33" s="216" t="s">
        <v>38</v>
      </c>
      <c r="AB33" s="216">
        <f>'14 принятие ОС'!AX33</f>
        <v>0</v>
      </c>
      <c r="AC33" s="216">
        <f t="shared" ref="AC33:AF34" si="10">AH33+AM33+AR33+AW33</f>
        <v>0</v>
      </c>
      <c r="AD33" s="216">
        <f t="shared" si="10"/>
        <v>0</v>
      </c>
      <c r="AE33" s="216">
        <f t="shared" si="10"/>
        <v>0</v>
      </c>
      <c r="AF33" s="216">
        <f t="shared" si="10"/>
        <v>0</v>
      </c>
      <c r="AG33" s="216">
        <f t="shared" ref="AG33:AG34" si="11">AL33+AQ33+AV33+BA33</f>
        <v>0</v>
      </c>
      <c r="AH33" s="216">
        <v>0</v>
      </c>
      <c r="AI33" s="216">
        <v>0</v>
      </c>
      <c r="AJ33" s="216">
        <v>0</v>
      </c>
      <c r="AK33" s="216">
        <v>0</v>
      </c>
      <c r="AL33" s="216">
        <v>0</v>
      </c>
      <c r="AM33" s="216">
        <v>0</v>
      </c>
      <c r="AN33" s="216">
        <v>0</v>
      </c>
      <c r="AO33" s="216">
        <v>0</v>
      </c>
      <c r="AP33" s="216">
        <v>0</v>
      </c>
      <c r="AQ33" s="216">
        <v>0</v>
      </c>
      <c r="AR33" s="216">
        <v>0</v>
      </c>
      <c r="AS33" s="216">
        <v>0</v>
      </c>
      <c r="AT33" s="216">
        <v>0</v>
      </c>
      <c r="AU33" s="216">
        <v>0</v>
      </c>
      <c r="AV33" s="216">
        <v>0</v>
      </c>
      <c r="AW33" s="216">
        <v>0</v>
      </c>
      <c r="AX33" s="216">
        <v>0</v>
      </c>
      <c r="AY33" s="216">
        <v>0</v>
      </c>
      <c r="AZ33" s="216">
        <v>0</v>
      </c>
      <c r="BA33" s="216">
        <v>0</v>
      </c>
      <c r="BB33" s="279" t="str">
        <f>'10 финансирование '!X32</f>
        <v>Долгосрочный проект. Период реализации 2022-2025гг. В рамках договора 2022 года. 
Этап 3. Согласование проектной документации, ПВР и ПМИ включая согласование АО «Ленгидропроект» и АО «СО ЕЭС», проведение и получение положительного заключения негосударственной экспертизы сметной документации, а также негосударственной экспертизы соответствия АСУ ТП требованиям информационной безопасности.</v>
      </c>
    </row>
    <row r="34" spans="1:54">
      <c r="A34" s="174" t="str">
        <f>'12 освоение'!A32</f>
        <v>1.3.1.1</v>
      </c>
      <c r="B34" s="183" t="str">
        <f>'12 освоение'!B32</f>
        <v>Модернизация Scada AgreeGate в системе СОТИ АССО Светлинской ГЭС</v>
      </c>
      <c r="C34" s="174" t="str">
        <f>'12 освоение'!C32</f>
        <v>N_008</v>
      </c>
      <c r="D34" s="216" t="s">
        <v>38</v>
      </c>
      <c r="E34" s="216" t="s">
        <v>38</v>
      </c>
      <c r="F34" s="216" t="s">
        <v>38</v>
      </c>
      <c r="G34" s="216" t="s">
        <v>38</v>
      </c>
      <c r="H34" s="216">
        <f t="shared" si="9"/>
        <v>0</v>
      </c>
      <c r="I34" s="216">
        <v>0</v>
      </c>
      <c r="J34" s="216">
        <v>0</v>
      </c>
      <c r="K34" s="216">
        <v>0</v>
      </c>
      <c r="L34" s="216">
        <v>0</v>
      </c>
      <c r="M34" s="216">
        <f>'14 принятие ОС'!T34</f>
        <v>0</v>
      </c>
      <c r="N34" s="216" t="s">
        <v>38</v>
      </c>
      <c r="O34" s="216" t="s">
        <v>38</v>
      </c>
      <c r="P34" s="216" t="s">
        <v>38</v>
      </c>
      <c r="Q34" s="216" t="s">
        <v>38</v>
      </c>
      <c r="R34" s="216">
        <f>'14 принятие ОС'!AD34</f>
        <v>0</v>
      </c>
      <c r="S34" s="216" t="s">
        <v>38</v>
      </c>
      <c r="T34" s="216" t="s">
        <v>38</v>
      </c>
      <c r="U34" s="216" t="s">
        <v>38</v>
      </c>
      <c r="V34" s="216" t="s">
        <v>38</v>
      </c>
      <c r="W34" s="216">
        <f>'14 принятие ОС'!AN34</f>
        <v>0</v>
      </c>
      <c r="X34" s="216" t="s">
        <v>38</v>
      </c>
      <c r="Y34" s="216" t="s">
        <v>38</v>
      </c>
      <c r="Z34" s="216" t="s">
        <v>38</v>
      </c>
      <c r="AA34" s="216" t="s">
        <v>38</v>
      </c>
      <c r="AB34" s="216">
        <f>'14 принятие ОС'!AX34</f>
        <v>0</v>
      </c>
      <c r="AC34" s="216">
        <f t="shared" si="10"/>
        <v>0</v>
      </c>
      <c r="AD34" s="216">
        <f>AI34+AN34+AS34+AX34</f>
        <v>0</v>
      </c>
      <c r="AE34" s="216">
        <f>AJ34+AO34+AT34+AY34</f>
        <v>0</v>
      </c>
      <c r="AF34" s="216">
        <f>AK34+AP34+AU34+AZ34</f>
        <v>0</v>
      </c>
      <c r="AG34" s="216">
        <f t="shared" si="11"/>
        <v>0</v>
      </c>
      <c r="AH34" s="216">
        <v>0</v>
      </c>
      <c r="AI34" s="216">
        <v>0</v>
      </c>
      <c r="AJ34" s="216">
        <v>0</v>
      </c>
      <c r="AK34" s="216">
        <v>0</v>
      </c>
      <c r="AL34" s="216">
        <v>0</v>
      </c>
      <c r="AM34" s="216">
        <v>0</v>
      </c>
      <c r="AN34" s="216">
        <v>0</v>
      </c>
      <c r="AO34" s="216">
        <v>0</v>
      </c>
      <c r="AP34" s="216">
        <v>0</v>
      </c>
      <c r="AQ34" s="216">
        <v>0</v>
      </c>
      <c r="AR34" s="216">
        <v>0</v>
      </c>
      <c r="AS34" s="216">
        <v>0</v>
      </c>
      <c r="AT34" s="216">
        <v>0</v>
      </c>
      <c r="AU34" s="216">
        <v>0</v>
      </c>
      <c r="AV34" s="216">
        <v>0</v>
      </c>
      <c r="AW34" s="216">
        <v>0</v>
      </c>
      <c r="AX34" s="216">
        <v>0</v>
      </c>
      <c r="AY34" s="216">
        <v>0</v>
      </c>
      <c r="AZ34" s="216">
        <v>0</v>
      </c>
      <c r="BA34" s="216">
        <v>0</v>
      </c>
      <c r="BB34" s="279"/>
    </row>
    <row r="35" spans="1:54">
      <c r="A35" s="43" t="s">
        <v>63</v>
      </c>
      <c r="B35" s="49" t="s">
        <v>64</v>
      </c>
      <c r="C35" s="43" t="s">
        <v>37</v>
      </c>
      <c r="D35" s="161" t="str">
        <f t="shared" si="6"/>
        <v>нд</v>
      </c>
      <c r="E35" s="161" t="str">
        <f t="shared" si="7"/>
        <v>нд</v>
      </c>
      <c r="F35" s="161" t="str">
        <f t="shared" si="7"/>
        <v>нд</v>
      </c>
      <c r="G35" s="161">
        <f t="shared" si="7"/>
        <v>0</v>
      </c>
      <c r="H35" s="161">
        <f t="shared" si="7"/>
        <v>0</v>
      </c>
      <c r="I35" s="161" t="str">
        <f t="shared" si="7"/>
        <v>нд</v>
      </c>
      <c r="J35" s="161" t="str">
        <f t="shared" si="7"/>
        <v>нд</v>
      </c>
      <c r="K35" s="161" t="str">
        <f t="shared" si="7"/>
        <v>нд</v>
      </c>
      <c r="L35" s="161">
        <f t="shared" si="7"/>
        <v>0</v>
      </c>
      <c r="M35" s="161">
        <f t="shared" si="7"/>
        <v>0</v>
      </c>
      <c r="N35" s="161" t="str">
        <f t="shared" si="7"/>
        <v>нд</v>
      </c>
      <c r="O35" s="161" t="str">
        <f t="shared" si="7"/>
        <v>нд</v>
      </c>
      <c r="P35" s="161" t="str">
        <f t="shared" si="7"/>
        <v>нд</v>
      </c>
      <c r="Q35" s="161">
        <f t="shared" si="7"/>
        <v>0</v>
      </c>
      <c r="R35" s="161">
        <f t="shared" si="7"/>
        <v>0</v>
      </c>
      <c r="S35" s="161" t="str">
        <f t="shared" si="7"/>
        <v>нд</v>
      </c>
      <c r="T35" s="161" t="str">
        <f t="shared" si="7"/>
        <v>нд</v>
      </c>
      <c r="U35" s="161" t="str">
        <f t="shared" si="7"/>
        <v>нд</v>
      </c>
      <c r="V35" s="161">
        <f t="shared" si="7"/>
        <v>0</v>
      </c>
      <c r="W35" s="161">
        <f t="shared" si="7"/>
        <v>0</v>
      </c>
      <c r="X35" s="161" t="str">
        <f t="shared" si="7"/>
        <v>нд</v>
      </c>
      <c r="Y35" s="161" t="str">
        <f t="shared" si="7"/>
        <v>нд</v>
      </c>
      <c r="Z35" s="161" t="str">
        <f t="shared" si="7"/>
        <v>нд</v>
      </c>
      <c r="AA35" s="161">
        <f t="shared" si="7"/>
        <v>0</v>
      </c>
      <c r="AB35" s="161">
        <f t="shared" si="7"/>
        <v>0</v>
      </c>
      <c r="AC35" s="161" t="str">
        <f t="shared" si="7"/>
        <v>нд</v>
      </c>
      <c r="AD35" s="161" t="str">
        <f t="shared" si="7"/>
        <v>нд</v>
      </c>
      <c r="AE35" s="161" t="str">
        <f t="shared" si="7"/>
        <v>нд</v>
      </c>
      <c r="AF35" s="161">
        <f t="shared" si="7"/>
        <v>0</v>
      </c>
      <c r="AG35" s="161">
        <f t="shared" si="7"/>
        <v>0</v>
      </c>
      <c r="AH35" s="259" t="str">
        <f t="shared" si="7"/>
        <v>нд</v>
      </c>
      <c r="AI35" s="259" t="str">
        <f t="shared" si="7"/>
        <v>нд</v>
      </c>
      <c r="AJ35" s="259" t="str">
        <f t="shared" si="7"/>
        <v>нд</v>
      </c>
      <c r="AK35" s="161">
        <f t="shared" si="7"/>
        <v>0</v>
      </c>
      <c r="AL35" s="161">
        <f t="shared" si="7"/>
        <v>0</v>
      </c>
      <c r="AM35" s="259" t="str">
        <f t="shared" si="7"/>
        <v>нд</v>
      </c>
      <c r="AN35" s="259" t="str">
        <f t="shared" si="7"/>
        <v>нд</v>
      </c>
      <c r="AO35" s="259" t="str">
        <f t="shared" si="7"/>
        <v>нд</v>
      </c>
      <c r="AP35" s="161">
        <f t="shared" si="7"/>
        <v>0</v>
      </c>
      <c r="AQ35" s="161">
        <f t="shared" si="7"/>
        <v>0</v>
      </c>
      <c r="AR35" s="259" t="str">
        <f t="shared" ref="AR35:BA35" si="12">AR36</f>
        <v>нд</v>
      </c>
      <c r="AS35" s="259" t="str">
        <f t="shared" si="12"/>
        <v>нд</v>
      </c>
      <c r="AT35" s="259" t="str">
        <f t="shared" si="12"/>
        <v>нд</v>
      </c>
      <c r="AU35" s="161">
        <f t="shared" si="12"/>
        <v>0</v>
      </c>
      <c r="AV35" s="161">
        <f t="shared" si="12"/>
        <v>0</v>
      </c>
      <c r="AW35" s="259" t="str">
        <f t="shared" si="12"/>
        <v>нд</v>
      </c>
      <c r="AX35" s="259" t="str">
        <f t="shared" si="12"/>
        <v>нд</v>
      </c>
      <c r="AY35" s="259" t="str">
        <f t="shared" si="12"/>
        <v>нд</v>
      </c>
      <c r="AZ35" s="161">
        <f t="shared" si="12"/>
        <v>0</v>
      </c>
      <c r="BA35" s="161">
        <f t="shared" si="12"/>
        <v>0</v>
      </c>
      <c r="BB35" s="274"/>
    </row>
    <row r="36" spans="1:54" ht="21">
      <c r="A36" s="43" t="s">
        <v>65</v>
      </c>
      <c r="B36" s="49" t="s">
        <v>66</v>
      </c>
      <c r="C36" s="43" t="s">
        <v>37</v>
      </c>
      <c r="D36" s="161" t="str">
        <f t="shared" si="6"/>
        <v>нд</v>
      </c>
      <c r="E36" s="161" t="str">
        <f t="shared" si="7"/>
        <v>нд</v>
      </c>
      <c r="F36" s="161" t="str">
        <f t="shared" si="7"/>
        <v>нд</v>
      </c>
      <c r="G36" s="161">
        <f>G37+G39+G40+G41</f>
        <v>0</v>
      </c>
      <c r="H36" s="161">
        <f>H37+H39+H40+H41</f>
        <v>0</v>
      </c>
      <c r="I36" s="161" t="str">
        <f t="shared" si="7"/>
        <v>нд</v>
      </c>
      <c r="J36" s="161" t="str">
        <f t="shared" si="7"/>
        <v>нд</v>
      </c>
      <c r="K36" s="161" t="str">
        <f t="shared" si="7"/>
        <v>нд</v>
      </c>
      <c r="L36" s="161">
        <f>L37+L39+L40+L41</f>
        <v>0</v>
      </c>
      <c r="M36" s="161">
        <f>M37+M39+M40+M41</f>
        <v>0</v>
      </c>
      <c r="N36" s="161" t="str">
        <f t="shared" si="7"/>
        <v>нд</v>
      </c>
      <c r="O36" s="161" t="str">
        <f t="shared" si="7"/>
        <v>нд</v>
      </c>
      <c r="P36" s="161" t="str">
        <f t="shared" si="7"/>
        <v>нд</v>
      </c>
      <c r="Q36" s="161">
        <f>Q37+Q39+Q40+Q41</f>
        <v>0</v>
      </c>
      <c r="R36" s="161">
        <f>R37+R39+R40+R41</f>
        <v>0</v>
      </c>
      <c r="S36" s="161" t="str">
        <f t="shared" si="7"/>
        <v>нд</v>
      </c>
      <c r="T36" s="161" t="str">
        <f t="shared" si="7"/>
        <v>нд</v>
      </c>
      <c r="U36" s="161" t="str">
        <f t="shared" si="7"/>
        <v>нд</v>
      </c>
      <c r="V36" s="161">
        <f>V37+V39+V40+V41</f>
        <v>0</v>
      </c>
      <c r="W36" s="161">
        <f>W37+W39+W40+W41</f>
        <v>0</v>
      </c>
      <c r="X36" s="161" t="str">
        <f t="shared" si="7"/>
        <v>нд</v>
      </c>
      <c r="Y36" s="161" t="str">
        <f t="shared" si="7"/>
        <v>нд</v>
      </c>
      <c r="Z36" s="161" t="str">
        <f t="shared" si="7"/>
        <v>нд</v>
      </c>
      <c r="AA36" s="161">
        <f>AA37+AA39+AA40+AA41</f>
        <v>0</v>
      </c>
      <c r="AB36" s="161">
        <f>AB37+AB39+AB40+AB41</f>
        <v>0</v>
      </c>
      <c r="AC36" s="161" t="str">
        <f t="shared" si="7"/>
        <v>нд</v>
      </c>
      <c r="AD36" s="161" t="str">
        <f t="shared" si="7"/>
        <v>нд</v>
      </c>
      <c r="AE36" s="161" t="str">
        <f t="shared" si="7"/>
        <v>нд</v>
      </c>
      <c r="AF36" s="161">
        <f>AF37+AF39+AF40+AF41</f>
        <v>0</v>
      </c>
      <c r="AG36" s="161">
        <f>AG37+AG39+AG40+AG41</f>
        <v>0</v>
      </c>
      <c r="AH36" s="161" t="str">
        <f t="shared" si="7"/>
        <v>нд</v>
      </c>
      <c r="AI36" s="161" t="str">
        <f t="shared" si="7"/>
        <v>нд</v>
      </c>
      <c r="AJ36" s="161" t="str">
        <f t="shared" si="7"/>
        <v>нд</v>
      </c>
      <c r="AK36" s="161">
        <f>AK37+AK39+AK40+AK41</f>
        <v>0</v>
      </c>
      <c r="AL36" s="161">
        <f>AL37+AL39+AL40+AL41</f>
        <v>0</v>
      </c>
      <c r="AM36" s="161" t="str">
        <f t="shared" si="7"/>
        <v>нд</v>
      </c>
      <c r="AN36" s="161" t="str">
        <f t="shared" si="7"/>
        <v>нд</v>
      </c>
      <c r="AO36" s="161" t="str">
        <f t="shared" si="7"/>
        <v>нд</v>
      </c>
      <c r="AP36" s="161">
        <f>AP37+AP39+AP40+AP41</f>
        <v>0</v>
      </c>
      <c r="AQ36" s="161">
        <f>AQ37+AQ39+AQ40+AQ41</f>
        <v>0</v>
      </c>
      <c r="AR36" s="161" t="str">
        <f t="shared" si="7"/>
        <v>нд</v>
      </c>
      <c r="AS36" s="161" t="str">
        <f t="shared" si="7"/>
        <v>нд</v>
      </c>
      <c r="AT36" s="161" t="str">
        <f t="shared" si="7"/>
        <v>нд</v>
      </c>
      <c r="AU36" s="161">
        <f>AU37+AU39+AU40+AU41</f>
        <v>0</v>
      </c>
      <c r="AV36" s="161">
        <f>AV37+AV39+AV40+AV41</f>
        <v>0</v>
      </c>
      <c r="AW36" s="161" t="str">
        <f t="shared" si="7"/>
        <v>нд</v>
      </c>
      <c r="AX36" s="161" t="str">
        <f t="shared" si="7"/>
        <v>нд</v>
      </c>
      <c r="AY36" s="161" t="str">
        <f>AY37</f>
        <v>нд</v>
      </c>
      <c r="AZ36" s="161">
        <f>AZ37+AZ39+AZ40+AZ41</f>
        <v>0</v>
      </c>
      <c r="BA36" s="161">
        <f>BA37+BA39+BA40+BA41</f>
        <v>0</v>
      </c>
      <c r="BB36" s="274"/>
    </row>
    <row r="37" spans="1:54" s="94" customFormat="1" ht="24.95" customHeight="1">
      <c r="A37" s="71" t="s">
        <v>67</v>
      </c>
      <c r="B37" s="97" t="s">
        <v>68</v>
      </c>
      <c r="C37" s="37" t="s">
        <v>69</v>
      </c>
      <c r="D37" s="214" t="s">
        <v>38</v>
      </c>
      <c r="E37" s="214" t="s">
        <v>38</v>
      </c>
      <c r="F37" s="214" t="s">
        <v>38</v>
      </c>
      <c r="G37" s="214">
        <v>0</v>
      </c>
      <c r="H37" s="214">
        <f t="shared" ref="H37:H41" si="13">M37+R37+W37+AB37</f>
        <v>0</v>
      </c>
      <c r="I37" s="214" t="s">
        <v>38</v>
      </c>
      <c r="J37" s="214" t="s">
        <v>38</v>
      </c>
      <c r="K37" s="214" t="s">
        <v>38</v>
      </c>
      <c r="L37" s="214">
        <v>0</v>
      </c>
      <c r="M37" s="214">
        <v>0</v>
      </c>
      <c r="N37" s="214" t="s">
        <v>38</v>
      </c>
      <c r="O37" s="214" t="s">
        <v>38</v>
      </c>
      <c r="P37" s="214" t="s">
        <v>38</v>
      </c>
      <c r="Q37" s="214">
        <v>0</v>
      </c>
      <c r="R37" s="214">
        <v>0</v>
      </c>
      <c r="S37" s="214" t="s">
        <v>38</v>
      </c>
      <c r="T37" s="214" t="s">
        <v>38</v>
      </c>
      <c r="U37" s="214" t="s">
        <v>38</v>
      </c>
      <c r="V37" s="214">
        <v>0</v>
      </c>
      <c r="W37" s="214">
        <v>0</v>
      </c>
      <c r="X37" s="214" t="s">
        <v>38</v>
      </c>
      <c r="Y37" s="214" t="s">
        <v>38</v>
      </c>
      <c r="Z37" s="214" t="s">
        <v>38</v>
      </c>
      <c r="AA37" s="214">
        <v>0</v>
      </c>
      <c r="AB37" s="214">
        <v>0</v>
      </c>
      <c r="AC37" s="214" t="s">
        <v>38</v>
      </c>
      <c r="AD37" s="214" t="s">
        <v>38</v>
      </c>
      <c r="AE37" s="214" t="s">
        <v>38</v>
      </c>
      <c r="AF37" s="214">
        <v>0</v>
      </c>
      <c r="AG37" s="214">
        <v>0</v>
      </c>
      <c r="AH37" s="214" t="s">
        <v>38</v>
      </c>
      <c r="AI37" s="214" t="s">
        <v>38</v>
      </c>
      <c r="AJ37" s="214" t="s">
        <v>38</v>
      </c>
      <c r="AK37" s="214">
        <v>0</v>
      </c>
      <c r="AL37" s="214">
        <v>0</v>
      </c>
      <c r="AM37" s="214" t="s">
        <v>38</v>
      </c>
      <c r="AN37" s="214" t="s">
        <v>38</v>
      </c>
      <c r="AO37" s="214" t="s">
        <v>38</v>
      </c>
      <c r="AP37" s="214">
        <v>0</v>
      </c>
      <c r="AQ37" s="214">
        <v>0</v>
      </c>
      <c r="AR37" s="214" t="s">
        <v>38</v>
      </c>
      <c r="AS37" s="214" t="s">
        <v>38</v>
      </c>
      <c r="AT37" s="214" t="s">
        <v>38</v>
      </c>
      <c r="AU37" s="214">
        <v>0</v>
      </c>
      <c r="AV37" s="214">
        <v>0</v>
      </c>
      <c r="AW37" s="214" t="s">
        <v>38</v>
      </c>
      <c r="AX37" s="214" t="s">
        <v>38</v>
      </c>
      <c r="AY37" s="214" t="s">
        <v>38</v>
      </c>
      <c r="AZ37" s="214">
        <v>0</v>
      </c>
      <c r="BA37" s="214">
        <v>0</v>
      </c>
      <c r="BB37" s="273"/>
    </row>
    <row r="38" spans="1:54" s="94" customFormat="1" ht="24.95" customHeight="1">
      <c r="A38" s="71" t="s">
        <v>67</v>
      </c>
      <c r="B38" s="162" t="s">
        <v>70</v>
      </c>
      <c r="C38" s="37" t="s">
        <v>71</v>
      </c>
      <c r="D38" s="214" t="s">
        <v>38</v>
      </c>
      <c r="E38" s="214" t="s">
        <v>38</v>
      </c>
      <c r="F38" s="214" t="s">
        <v>38</v>
      </c>
      <c r="G38" s="214">
        <v>0</v>
      </c>
      <c r="H38" s="214">
        <f t="shared" si="13"/>
        <v>0</v>
      </c>
      <c r="I38" s="214" t="s">
        <v>38</v>
      </c>
      <c r="J38" s="214" t="s">
        <v>38</v>
      </c>
      <c r="K38" s="214" t="s">
        <v>38</v>
      </c>
      <c r="L38" s="214">
        <v>0</v>
      </c>
      <c r="M38" s="214">
        <v>0</v>
      </c>
      <c r="N38" s="214" t="s">
        <v>38</v>
      </c>
      <c r="O38" s="214" t="s">
        <v>38</v>
      </c>
      <c r="P38" s="214" t="s">
        <v>38</v>
      </c>
      <c r="Q38" s="214">
        <v>0</v>
      </c>
      <c r="R38" s="214">
        <v>0</v>
      </c>
      <c r="S38" s="214" t="s">
        <v>38</v>
      </c>
      <c r="T38" s="214" t="s">
        <v>38</v>
      </c>
      <c r="U38" s="214" t="s">
        <v>38</v>
      </c>
      <c r="V38" s="214">
        <v>0</v>
      </c>
      <c r="W38" s="214">
        <v>0</v>
      </c>
      <c r="X38" s="214" t="s">
        <v>38</v>
      </c>
      <c r="Y38" s="214" t="s">
        <v>38</v>
      </c>
      <c r="Z38" s="214" t="s">
        <v>38</v>
      </c>
      <c r="AA38" s="214">
        <v>0</v>
      </c>
      <c r="AB38" s="214">
        <v>0</v>
      </c>
      <c r="AC38" s="214" t="s">
        <v>38</v>
      </c>
      <c r="AD38" s="214" t="s">
        <v>38</v>
      </c>
      <c r="AE38" s="214" t="s">
        <v>38</v>
      </c>
      <c r="AF38" s="214">
        <v>0</v>
      </c>
      <c r="AG38" s="214">
        <v>0</v>
      </c>
      <c r="AH38" s="214" t="s">
        <v>38</v>
      </c>
      <c r="AI38" s="214" t="s">
        <v>38</v>
      </c>
      <c r="AJ38" s="214" t="s">
        <v>38</v>
      </c>
      <c r="AK38" s="214">
        <v>0</v>
      </c>
      <c r="AL38" s="214">
        <v>0</v>
      </c>
      <c r="AM38" s="214" t="s">
        <v>38</v>
      </c>
      <c r="AN38" s="214" t="s">
        <v>38</v>
      </c>
      <c r="AO38" s="214" t="s">
        <v>38</v>
      </c>
      <c r="AP38" s="214">
        <v>0</v>
      </c>
      <c r="AQ38" s="214">
        <v>0</v>
      </c>
      <c r="AR38" s="214" t="s">
        <v>38</v>
      </c>
      <c r="AS38" s="214" t="s">
        <v>38</v>
      </c>
      <c r="AT38" s="214" t="s">
        <v>38</v>
      </c>
      <c r="AU38" s="214">
        <v>0</v>
      </c>
      <c r="AV38" s="214">
        <v>0</v>
      </c>
      <c r="AW38" s="214" t="s">
        <v>38</v>
      </c>
      <c r="AX38" s="214" t="s">
        <v>38</v>
      </c>
      <c r="AY38" s="214" t="s">
        <v>38</v>
      </c>
      <c r="AZ38" s="214">
        <v>0</v>
      </c>
      <c r="BA38" s="214">
        <v>0</v>
      </c>
      <c r="BB38" s="273"/>
    </row>
    <row r="39" spans="1:54" s="94" customFormat="1" ht="24.95" customHeight="1">
      <c r="A39" s="71" t="s">
        <v>67</v>
      </c>
      <c r="B39" s="162" t="s">
        <v>72</v>
      </c>
      <c r="C39" s="37" t="s">
        <v>73</v>
      </c>
      <c r="D39" s="214" t="s">
        <v>38</v>
      </c>
      <c r="E39" s="214" t="s">
        <v>38</v>
      </c>
      <c r="F39" s="214" t="s">
        <v>38</v>
      </c>
      <c r="G39" s="214">
        <v>0</v>
      </c>
      <c r="H39" s="214">
        <f t="shared" si="13"/>
        <v>0</v>
      </c>
      <c r="I39" s="214" t="s">
        <v>38</v>
      </c>
      <c r="J39" s="214" t="s">
        <v>38</v>
      </c>
      <c r="K39" s="214" t="s">
        <v>38</v>
      </c>
      <c r="L39" s="214">
        <v>0</v>
      </c>
      <c r="M39" s="214">
        <v>0</v>
      </c>
      <c r="N39" s="214" t="s">
        <v>38</v>
      </c>
      <c r="O39" s="214" t="s">
        <v>38</v>
      </c>
      <c r="P39" s="214" t="s">
        <v>38</v>
      </c>
      <c r="Q39" s="214">
        <v>0</v>
      </c>
      <c r="R39" s="214">
        <v>0</v>
      </c>
      <c r="S39" s="214" t="s">
        <v>38</v>
      </c>
      <c r="T39" s="214" t="s">
        <v>38</v>
      </c>
      <c r="U39" s="214" t="s">
        <v>38</v>
      </c>
      <c r="V39" s="214">
        <v>0</v>
      </c>
      <c r="W39" s="214">
        <v>0</v>
      </c>
      <c r="X39" s="214" t="s">
        <v>38</v>
      </c>
      <c r="Y39" s="214" t="s">
        <v>38</v>
      </c>
      <c r="Z39" s="214" t="s">
        <v>38</v>
      </c>
      <c r="AA39" s="214">
        <v>0</v>
      </c>
      <c r="AB39" s="214">
        <v>0</v>
      </c>
      <c r="AC39" s="214" t="s">
        <v>38</v>
      </c>
      <c r="AD39" s="214" t="s">
        <v>38</v>
      </c>
      <c r="AE39" s="214" t="s">
        <v>38</v>
      </c>
      <c r="AF39" s="214">
        <v>0</v>
      </c>
      <c r="AG39" s="214">
        <v>0</v>
      </c>
      <c r="AH39" s="214" t="s">
        <v>38</v>
      </c>
      <c r="AI39" s="214" t="s">
        <v>38</v>
      </c>
      <c r="AJ39" s="214" t="s">
        <v>38</v>
      </c>
      <c r="AK39" s="214">
        <v>0</v>
      </c>
      <c r="AL39" s="214">
        <v>0</v>
      </c>
      <c r="AM39" s="214" t="s">
        <v>38</v>
      </c>
      <c r="AN39" s="214" t="s">
        <v>38</v>
      </c>
      <c r="AO39" s="214" t="s">
        <v>38</v>
      </c>
      <c r="AP39" s="214">
        <v>0</v>
      </c>
      <c r="AQ39" s="214">
        <v>0</v>
      </c>
      <c r="AR39" s="214" t="s">
        <v>38</v>
      </c>
      <c r="AS39" s="214" t="s">
        <v>38</v>
      </c>
      <c r="AT39" s="214" t="s">
        <v>38</v>
      </c>
      <c r="AU39" s="214">
        <v>0</v>
      </c>
      <c r="AV39" s="214">
        <v>0</v>
      </c>
      <c r="AW39" s="214" t="s">
        <v>38</v>
      </c>
      <c r="AX39" s="214" t="s">
        <v>38</v>
      </c>
      <c r="AY39" s="214" t="s">
        <v>38</v>
      </c>
      <c r="AZ39" s="214">
        <v>0</v>
      </c>
      <c r="BA39" s="214">
        <v>0</v>
      </c>
      <c r="BB39" s="273"/>
    </row>
    <row r="40" spans="1:54" s="94" customFormat="1" ht="24.95" customHeight="1">
      <c r="A40" s="71" t="s">
        <v>67</v>
      </c>
      <c r="B40" s="162" t="s">
        <v>74</v>
      </c>
      <c r="C40" s="37" t="s">
        <v>75</v>
      </c>
      <c r="D40" s="214" t="s">
        <v>38</v>
      </c>
      <c r="E40" s="214" t="s">
        <v>38</v>
      </c>
      <c r="F40" s="214" t="s">
        <v>38</v>
      </c>
      <c r="G40" s="214">
        <v>0</v>
      </c>
      <c r="H40" s="214">
        <f t="shared" si="13"/>
        <v>0</v>
      </c>
      <c r="I40" s="214" t="s">
        <v>38</v>
      </c>
      <c r="J40" s="214" t="s">
        <v>38</v>
      </c>
      <c r="K40" s="214" t="s">
        <v>38</v>
      </c>
      <c r="L40" s="214">
        <v>0</v>
      </c>
      <c r="M40" s="214">
        <v>0</v>
      </c>
      <c r="N40" s="214" t="s">
        <v>38</v>
      </c>
      <c r="O40" s="214" t="s">
        <v>38</v>
      </c>
      <c r="P40" s="214" t="s">
        <v>38</v>
      </c>
      <c r="Q40" s="214">
        <v>0</v>
      </c>
      <c r="R40" s="214">
        <v>0</v>
      </c>
      <c r="S40" s="214" t="s">
        <v>38</v>
      </c>
      <c r="T40" s="214" t="s">
        <v>38</v>
      </c>
      <c r="U40" s="214" t="s">
        <v>38</v>
      </c>
      <c r="V40" s="214">
        <v>0</v>
      </c>
      <c r="W40" s="214">
        <v>0</v>
      </c>
      <c r="X40" s="214" t="s">
        <v>38</v>
      </c>
      <c r="Y40" s="214" t="s">
        <v>38</v>
      </c>
      <c r="Z40" s="214" t="s">
        <v>38</v>
      </c>
      <c r="AA40" s="214">
        <v>0</v>
      </c>
      <c r="AB40" s="214">
        <v>0</v>
      </c>
      <c r="AC40" s="214" t="s">
        <v>38</v>
      </c>
      <c r="AD40" s="214" t="s">
        <v>38</v>
      </c>
      <c r="AE40" s="214" t="s">
        <v>38</v>
      </c>
      <c r="AF40" s="214">
        <v>0</v>
      </c>
      <c r="AG40" s="214">
        <v>0</v>
      </c>
      <c r="AH40" s="214" t="s">
        <v>38</v>
      </c>
      <c r="AI40" s="214" t="s">
        <v>38</v>
      </c>
      <c r="AJ40" s="214" t="s">
        <v>38</v>
      </c>
      <c r="AK40" s="214">
        <v>0</v>
      </c>
      <c r="AL40" s="214">
        <v>0</v>
      </c>
      <c r="AM40" s="214" t="s">
        <v>38</v>
      </c>
      <c r="AN40" s="214" t="s">
        <v>38</v>
      </c>
      <c r="AO40" s="214" t="s">
        <v>38</v>
      </c>
      <c r="AP40" s="214">
        <v>0</v>
      </c>
      <c r="AQ40" s="214">
        <v>0</v>
      </c>
      <c r="AR40" s="214" t="s">
        <v>38</v>
      </c>
      <c r="AS40" s="214" t="s">
        <v>38</v>
      </c>
      <c r="AT40" s="214" t="s">
        <v>38</v>
      </c>
      <c r="AU40" s="214">
        <v>0</v>
      </c>
      <c r="AV40" s="214">
        <v>0</v>
      </c>
      <c r="AW40" s="214" t="s">
        <v>38</v>
      </c>
      <c r="AX40" s="214" t="s">
        <v>38</v>
      </c>
      <c r="AY40" s="214" t="s">
        <v>38</v>
      </c>
      <c r="AZ40" s="214">
        <v>0</v>
      </c>
      <c r="BA40" s="214">
        <v>0</v>
      </c>
      <c r="BB40" s="273"/>
    </row>
    <row r="41" spans="1:54" s="94" customFormat="1" ht="24.95" customHeight="1">
      <c r="A41" s="71" t="s">
        <v>67</v>
      </c>
      <c r="B41" s="162" t="s">
        <v>76</v>
      </c>
      <c r="C41" s="37" t="s">
        <v>77</v>
      </c>
      <c r="D41" s="214" t="s">
        <v>38</v>
      </c>
      <c r="E41" s="214" t="s">
        <v>38</v>
      </c>
      <c r="F41" s="214" t="s">
        <v>38</v>
      </c>
      <c r="G41" s="214">
        <v>0</v>
      </c>
      <c r="H41" s="214">
        <f t="shared" si="13"/>
        <v>0</v>
      </c>
      <c r="I41" s="214" t="s">
        <v>38</v>
      </c>
      <c r="J41" s="214" t="s">
        <v>38</v>
      </c>
      <c r="K41" s="214" t="s">
        <v>38</v>
      </c>
      <c r="L41" s="214">
        <v>0</v>
      </c>
      <c r="M41" s="214">
        <v>0</v>
      </c>
      <c r="N41" s="214" t="s">
        <v>38</v>
      </c>
      <c r="O41" s="214" t="s">
        <v>38</v>
      </c>
      <c r="P41" s="214" t="s">
        <v>38</v>
      </c>
      <c r="Q41" s="214">
        <v>0</v>
      </c>
      <c r="R41" s="214">
        <v>0</v>
      </c>
      <c r="S41" s="214" t="s">
        <v>38</v>
      </c>
      <c r="T41" s="214" t="s">
        <v>38</v>
      </c>
      <c r="U41" s="214" t="s">
        <v>38</v>
      </c>
      <c r="V41" s="214">
        <v>0</v>
      </c>
      <c r="W41" s="214">
        <v>0</v>
      </c>
      <c r="X41" s="214" t="s">
        <v>38</v>
      </c>
      <c r="Y41" s="214" t="s">
        <v>38</v>
      </c>
      <c r="Z41" s="214" t="s">
        <v>38</v>
      </c>
      <c r="AA41" s="214">
        <v>0</v>
      </c>
      <c r="AB41" s="214">
        <v>0</v>
      </c>
      <c r="AC41" s="214" t="s">
        <v>38</v>
      </c>
      <c r="AD41" s="214" t="s">
        <v>38</v>
      </c>
      <c r="AE41" s="214" t="s">
        <v>38</v>
      </c>
      <c r="AF41" s="214">
        <v>0</v>
      </c>
      <c r="AG41" s="214">
        <v>0</v>
      </c>
      <c r="AH41" s="214" t="s">
        <v>38</v>
      </c>
      <c r="AI41" s="214" t="s">
        <v>38</v>
      </c>
      <c r="AJ41" s="214" t="s">
        <v>38</v>
      </c>
      <c r="AK41" s="214">
        <v>0</v>
      </c>
      <c r="AL41" s="214">
        <v>0</v>
      </c>
      <c r="AM41" s="214" t="s">
        <v>38</v>
      </c>
      <c r="AN41" s="214" t="s">
        <v>38</v>
      </c>
      <c r="AO41" s="214" t="s">
        <v>38</v>
      </c>
      <c r="AP41" s="214">
        <v>0</v>
      </c>
      <c r="AQ41" s="214">
        <v>0</v>
      </c>
      <c r="AR41" s="214" t="s">
        <v>38</v>
      </c>
      <c r="AS41" s="214" t="s">
        <v>38</v>
      </c>
      <c r="AT41" s="214" t="s">
        <v>38</v>
      </c>
      <c r="AU41" s="214">
        <v>0</v>
      </c>
      <c r="AV41" s="214">
        <v>0</v>
      </c>
      <c r="AW41" s="214" t="s">
        <v>38</v>
      </c>
      <c r="AX41" s="214" t="s">
        <v>38</v>
      </c>
      <c r="AY41" s="214" t="s">
        <v>38</v>
      </c>
      <c r="AZ41" s="214">
        <v>0</v>
      </c>
      <c r="BA41" s="214">
        <v>0</v>
      </c>
      <c r="BB41" s="273"/>
    </row>
    <row r="42" spans="1:54">
      <c r="A42" s="43" t="str">
        <f>'12 освоение'!A40</f>
        <v>1.7.</v>
      </c>
      <c r="B42" s="43" t="str">
        <f>'12 освоение'!B40</f>
        <v>Прочие инвестиционные проекты, всего, в том числе:</v>
      </c>
      <c r="C42" s="43">
        <f>'12 освоение'!C40</f>
        <v>0</v>
      </c>
      <c r="D42" s="161" t="s">
        <v>38</v>
      </c>
      <c r="E42" s="219" t="s">
        <v>38</v>
      </c>
      <c r="F42" s="219" t="s">
        <v>38</v>
      </c>
      <c r="G42" s="219" t="s">
        <v>38</v>
      </c>
      <c r="H42" s="219">
        <f>SUM(H43:H84)</f>
        <v>51</v>
      </c>
      <c r="I42" s="219" t="s">
        <v>38</v>
      </c>
      <c r="J42" s="219" t="s">
        <v>38</v>
      </c>
      <c r="K42" s="219" t="s">
        <v>38</v>
      </c>
      <c r="L42" s="219" t="s">
        <v>38</v>
      </c>
      <c r="M42" s="219">
        <f>SUM(M43:M84)</f>
        <v>3</v>
      </c>
      <c r="N42" s="219" t="s">
        <v>38</v>
      </c>
      <c r="O42" s="219" t="s">
        <v>38</v>
      </c>
      <c r="P42" s="219" t="s">
        <v>38</v>
      </c>
      <c r="Q42" s="219" t="s">
        <v>38</v>
      </c>
      <c r="R42" s="219">
        <f>SUM(R43:R84)</f>
        <v>7</v>
      </c>
      <c r="S42" s="219" t="s">
        <v>38</v>
      </c>
      <c r="T42" s="219" t="s">
        <v>38</v>
      </c>
      <c r="U42" s="219" t="s">
        <v>38</v>
      </c>
      <c r="V42" s="219" t="s">
        <v>38</v>
      </c>
      <c r="W42" s="219">
        <f>SUM(W43:W84)</f>
        <v>14</v>
      </c>
      <c r="X42" s="219" t="s">
        <v>38</v>
      </c>
      <c r="Y42" s="219" t="s">
        <v>38</v>
      </c>
      <c r="Z42" s="219" t="s">
        <v>38</v>
      </c>
      <c r="AA42" s="219" t="s">
        <v>38</v>
      </c>
      <c r="AB42" s="219">
        <f>SUM(AB43:AB84)</f>
        <v>27</v>
      </c>
      <c r="AC42" s="219">
        <f>SUM(AC44:AC49)</f>
        <v>0</v>
      </c>
      <c r="AD42" s="219" t="s">
        <v>38</v>
      </c>
      <c r="AE42" s="219" t="s">
        <v>38</v>
      </c>
      <c r="AF42" s="219" t="s">
        <v>38</v>
      </c>
      <c r="AG42" s="219">
        <f>SUM(AG43:AG84)</f>
        <v>30</v>
      </c>
      <c r="AH42" s="219" t="s">
        <v>38</v>
      </c>
      <c r="AI42" s="219" t="s">
        <v>38</v>
      </c>
      <c r="AJ42" s="219" t="s">
        <v>38</v>
      </c>
      <c r="AK42" s="219" t="s">
        <v>38</v>
      </c>
      <c r="AL42" s="219">
        <f>SUM(AL43:AL84)</f>
        <v>1</v>
      </c>
      <c r="AM42" s="219">
        <f>SUM(AM44:AM49)</f>
        <v>0</v>
      </c>
      <c r="AN42" s="219">
        <f>SUM(AN44:AN49)</f>
        <v>0</v>
      </c>
      <c r="AO42" s="219">
        <f>SUM(AO44:AO49)</f>
        <v>0</v>
      </c>
      <c r="AP42" s="219">
        <f>SUM(AP44:AP71)</f>
        <v>0</v>
      </c>
      <c r="AQ42" s="219">
        <f>SUM(AQ43:AQ84)</f>
        <v>3</v>
      </c>
      <c r="AR42" s="219">
        <f>SUM(AR44:AR49)</f>
        <v>0</v>
      </c>
      <c r="AS42" s="219">
        <f>SUM(AS44:AS49)</f>
        <v>0</v>
      </c>
      <c r="AT42" s="219">
        <f>SUM(AT44:AT49)</f>
        <v>0</v>
      </c>
      <c r="AU42" s="219">
        <f>SUM(AU44:AU49)</f>
        <v>0</v>
      </c>
      <c r="AV42" s="219">
        <f>SUM(AV43:AV84)</f>
        <v>8</v>
      </c>
      <c r="AW42" s="219">
        <f>SUM(AW44:AW71)</f>
        <v>0</v>
      </c>
      <c r="AX42" s="219">
        <f>SUM(AX44:AX71)</f>
        <v>0</v>
      </c>
      <c r="AY42" s="219">
        <f>SUM(AY44:AY71)</f>
        <v>0</v>
      </c>
      <c r="AZ42" s="219">
        <f>SUM(AZ44:AZ71)</f>
        <v>0</v>
      </c>
      <c r="BA42" s="219">
        <f>SUM(BA43:BA84)</f>
        <v>18</v>
      </c>
      <c r="BB42" s="280"/>
    </row>
    <row r="43" spans="1:54">
      <c r="A43" s="85" t="str">
        <f>'12 освоение'!A41</f>
        <v>1.7.1.1</v>
      </c>
      <c r="B43" s="224" t="str">
        <f>'15 постановка под напр'!B43</f>
        <v>Автобус малого класса для перевозки пассажиров (3)</v>
      </c>
      <c r="C43" s="174" t="str">
        <f>'15 постановка под напр'!C43</f>
        <v>N_002</v>
      </c>
      <c r="D43" s="216">
        <v>0</v>
      </c>
      <c r="E43" s="216">
        <v>0</v>
      </c>
      <c r="F43" s="216">
        <v>0</v>
      </c>
      <c r="G43" s="216">
        <v>0</v>
      </c>
      <c r="H43" s="216">
        <f t="shared" ref="H43:H84" si="14">M43+R43+W43+AB43</f>
        <v>1</v>
      </c>
      <c r="I43" s="216">
        <v>0</v>
      </c>
      <c r="J43" s="216">
        <v>0</v>
      </c>
      <c r="K43" s="216">
        <v>0</v>
      </c>
      <c r="L43" s="216">
        <v>0</v>
      </c>
      <c r="M43" s="216">
        <f>'15 постановка под напр'!M43</f>
        <v>0</v>
      </c>
      <c r="N43" s="216" t="s">
        <v>38</v>
      </c>
      <c r="O43" s="216" t="s">
        <v>38</v>
      </c>
      <c r="P43" s="216" t="s">
        <v>38</v>
      </c>
      <c r="Q43" s="216" t="s">
        <v>38</v>
      </c>
      <c r="R43" s="216">
        <f>'15 постановка под напр'!R43</f>
        <v>1</v>
      </c>
      <c r="S43" s="216" t="s">
        <v>38</v>
      </c>
      <c r="T43" s="216" t="s">
        <v>38</v>
      </c>
      <c r="U43" s="216" t="s">
        <v>38</v>
      </c>
      <c r="V43" s="216" t="s">
        <v>38</v>
      </c>
      <c r="W43" s="216">
        <f>'15 постановка под напр'!W43</f>
        <v>0</v>
      </c>
      <c r="X43" s="216" t="s">
        <v>38</v>
      </c>
      <c r="Y43" s="216" t="s">
        <v>38</v>
      </c>
      <c r="Z43" s="216" t="s">
        <v>38</v>
      </c>
      <c r="AA43" s="216" t="s">
        <v>38</v>
      </c>
      <c r="AB43" s="216">
        <f>'15 постановка под напр'!AB43</f>
        <v>0</v>
      </c>
      <c r="AC43" s="216">
        <f t="shared" ref="AC43:AC84" si="15">AH43+AM43+AR43+AW43</f>
        <v>0</v>
      </c>
      <c r="AD43" s="216">
        <v>0</v>
      </c>
      <c r="AE43" s="216">
        <v>0</v>
      </c>
      <c r="AF43" s="216">
        <v>0</v>
      </c>
      <c r="AG43" s="216">
        <f t="shared" ref="AG43:AG84" si="16">AL43+AQ43+AV43+BA43</f>
        <v>1</v>
      </c>
      <c r="AH43" s="216">
        <v>0</v>
      </c>
      <c r="AI43" s="216">
        <v>0</v>
      </c>
      <c r="AJ43" s="216">
        <v>0</v>
      </c>
      <c r="AK43" s="216">
        <v>0</v>
      </c>
      <c r="AL43" s="216">
        <f>'15 постановка под напр'!AL43</f>
        <v>0</v>
      </c>
      <c r="AM43" s="216">
        <v>0</v>
      </c>
      <c r="AN43" s="216">
        <v>0</v>
      </c>
      <c r="AO43" s="216">
        <v>0</v>
      </c>
      <c r="AP43" s="216">
        <v>0</v>
      </c>
      <c r="AQ43" s="216">
        <f>'15 постановка под напр'!AQ43</f>
        <v>1</v>
      </c>
      <c r="AR43" s="216">
        <v>0</v>
      </c>
      <c r="AS43" s="216">
        <v>0</v>
      </c>
      <c r="AT43" s="216">
        <v>0</v>
      </c>
      <c r="AU43" s="216">
        <v>0</v>
      </c>
      <c r="AV43" s="216">
        <f>'15 постановка под напр'!AV43</f>
        <v>0</v>
      </c>
      <c r="AW43" s="216">
        <v>0</v>
      </c>
      <c r="AX43" s="216">
        <v>0</v>
      </c>
      <c r="AY43" s="216">
        <v>0</v>
      </c>
      <c r="AZ43" s="216">
        <v>0</v>
      </c>
      <c r="BA43" s="281">
        <f>'15 постановка под напр'!BA43</f>
        <v>0</v>
      </c>
      <c r="BB43" s="282"/>
    </row>
    <row r="44" spans="1:54">
      <c r="A44" s="174" t="str">
        <f>'10 финансирование '!A43</f>
        <v>1.7.1.1</v>
      </c>
      <c r="B44" s="224" t="str">
        <f>'15 постановка под напр'!B44</f>
        <v xml:space="preserve">Автопогрузчик </v>
      </c>
      <c r="C44" s="174" t="str">
        <f>'15 постановка под напр'!C44</f>
        <v>N_007</v>
      </c>
      <c r="D44" s="216">
        <v>0</v>
      </c>
      <c r="E44" s="216">
        <v>0</v>
      </c>
      <c r="F44" s="216">
        <v>0</v>
      </c>
      <c r="G44" s="216">
        <v>0</v>
      </c>
      <c r="H44" s="216">
        <f t="shared" si="14"/>
        <v>1</v>
      </c>
      <c r="I44" s="216">
        <v>0</v>
      </c>
      <c r="J44" s="216">
        <v>0</v>
      </c>
      <c r="K44" s="216">
        <v>0</v>
      </c>
      <c r="L44" s="216">
        <v>0</v>
      </c>
      <c r="M44" s="216">
        <f>'15 постановка под напр'!M44</f>
        <v>0</v>
      </c>
      <c r="N44" s="216" t="s">
        <v>38</v>
      </c>
      <c r="O44" s="216" t="s">
        <v>38</v>
      </c>
      <c r="P44" s="216" t="s">
        <v>38</v>
      </c>
      <c r="Q44" s="216" t="s">
        <v>38</v>
      </c>
      <c r="R44" s="216">
        <f>'15 постановка под напр'!R44</f>
        <v>0</v>
      </c>
      <c r="S44" s="216" t="s">
        <v>38</v>
      </c>
      <c r="T44" s="216" t="s">
        <v>38</v>
      </c>
      <c r="U44" s="216" t="s">
        <v>38</v>
      </c>
      <c r="V44" s="216" t="s">
        <v>38</v>
      </c>
      <c r="W44" s="216">
        <f>'15 постановка под напр'!W44</f>
        <v>0</v>
      </c>
      <c r="X44" s="216" t="s">
        <v>38</v>
      </c>
      <c r="Y44" s="216" t="s">
        <v>38</v>
      </c>
      <c r="Z44" s="216" t="s">
        <v>38</v>
      </c>
      <c r="AA44" s="216" t="s">
        <v>38</v>
      </c>
      <c r="AB44" s="216">
        <f>'15 постановка под напр'!AB44</f>
        <v>1</v>
      </c>
      <c r="AC44" s="216">
        <f t="shared" si="15"/>
        <v>0</v>
      </c>
      <c r="AD44" s="216">
        <v>0</v>
      </c>
      <c r="AE44" s="216">
        <v>0</v>
      </c>
      <c r="AF44" s="216">
        <v>0</v>
      </c>
      <c r="AG44" s="216">
        <f t="shared" si="16"/>
        <v>0</v>
      </c>
      <c r="AH44" s="216">
        <v>0</v>
      </c>
      <c r="AI44" s="216">
        <v>0</v>
      </c>
      <c r="AJ44" s="216">
        <v>0</v>
      </c>
      <c r="AK44" s="216">
        <v>0</v>
      </c>
      <c r="AL44" s="216">
        <f>'15 постановка под напр'!AL44</f>
        <v>0</v>
      </c>
      <c r="AM44" s="216">
        <v>0</v>
      </c>
      <c r="AN44" s="216">
        <v>0</v>
      </c>
      <c r="AO44" s="216">
        <v>0</v>
      </c>
      <c r="AP44" s="216">
        <v>0</v>
      </c>
      <c r="AQ44" s="216">
        <f>'15 постановка под напр'!AQ44</f>
        <v>0</v>
      </c>
      <c r="AR44" s="216">
        <v>0</v>
      </c>
      <c r="AS44" s="216">
        <v>0</v>
      </c>
      <c r="AT44" s="216">
        <v>0</v>
      </c>
      <c r="AU44" s="216">
        <v>0</v>
      </c>
      <c r="AV44" s="216">
        <f>'15 постановка под напр'!AV44</f>
        <v>0</v>
      </c>
      <c r="AW44" s="216">
        <v>0</v>
      </c>
      <c r="AX44" s="216">
        <v>0</v>
      </c>
      <c r="AY44" s="216">
        <v>0</v>
      </c>
      <c r="AZ44" s="216">
        <v>0</v>
      </c>
      <c r="BA44" s="281">
        <f>'15 постановка под напр'!BA44</f>
        <v>0</v>
      </c>
      <c r="BB44" s="283">
        <f>'10 финансирование '!X43</f>
        <v>0</v>
      </c>
    </row>
    <row r="45" spans="1:54">
      <c r="A45" s="174" t="str">
        <f>'10 финансирование '!A44</f>
        <v>1.7.1.1</v>
      </c>
      <c r="B45" s="224" t="str">
        <f>'15 постановка под напр'!B45</f>
        <v>Кран на пневмотическом ходу (г/п - 110 тн)</v>
      </c>
      <c r="C45" s="174" t="str">
        <f>'15 постановка под напр'!C45</f>
        <v>O_014</v>
      </c>
      <c r="D45" s="216">
        <v>0</v>
      </c>
      <c r="E45" s="216">
        <v>0</v>
      </c>
      <c r="F45" s="216">
        <v>0</v>
      </c>
      <c r="G45" s="216">
        <v>0</v>
      </c>
      <c r="H45" s="216">
        <f t="shared" si="14"/>
        <v>0</v>
      </c>
      <c r="I45" s="216">
        <v>0</v>
      </c>
      <c r="J45" s="216">
        <v>0</v>
      </c>
      <c r="K45" s="216">
        <v>0</v>
      </c>
      <c r="L45" s="216">
        <v>0</v>
      </c>
      <c r="M45" s="216">
        <f>'15 постановка под напр'!M45</f>
        <v>0</v>
      </c>
      <c r="N45" s="216" t="s">
        <v>38</v>
      </c>
      <c r="O45" s="216" t="s">
        <v>38</v>
      </c>
      <c r="P45" s="216" t="s">
        <v>38</v>
      </c>
      <c r="Q45" s="216" t="s">
        <v>38</v>
      </c>
      <c r="R45" s="216">
        <f>'15 постановка под напр'!R45</f>
        <v>0</v>
      </c>
      <c r="S45" s="216" t="s">
        <v>38</v>
      </c>
      <c r="T45" s="216" t="s">
        <v>38</v>
      </c>
      <c r="U45" s="216" t="s">
        <v>38</v>
      </c>
      <c r="V45" s="216" t="s">
        <v>38</v>
      </c>
      <c r="W45" s="216">
        <f>'15 постановка под напр'!W45</f>
        <v>0</v>
      </c>
      <c r="X45" s="216" t="s">
        <v>38</v>
      </c>
      <c r="Y45" s="216" t="s">
        <v>38</v>
      </c>
      <c r="Z45" s="216" t="s">
        <v>38</v>
      </c>
      <c r="AA45" s="216" t="s">
        <v>38</v>
      </c>
      <c r="AB45" s="216">
        <f>'15 постановка под напр'!AB45</f>
        <v>0</v>
      </c>
      <c r="AC45" s="216">
        <f t="shared" si="15"/>
        <v>0</v>
      </c>
      <c r="AD45" s="216">
        <v>0</v>
      </c>
      <c r="AE45" s="216">
        <v>0</v>
      </c>
      <c r="AF45" s="216">
        <v>0</v>
      </c>
      <c r="AG45" s="216">
        <f t="shared" si="16"/>
        <v>0</v>
      </c>
      <c r="AH45" s="216">
        <v>0</v>
      </c>
      <c r="AI45" s="216">
        <v>0</v>
      </c>
      <c r="AJ45" s="216">
        <v>0</v>
      </c>
      <c r="AK45" s="216">
        <v>0</v>
      </c>
      <c r="AL45" s="216">
        <f>'15 постановка под напр'!AL45</f>
        <v>0</v>
      </c>
      <c r="AM45" s="216">
        <v>0</v>
      </c>
      <c r="AN45" s="216">
        <v>0</v>
      </c>
      <c r="AO45" s="216">
        <v>0</v>
      </c>
      <c r="AP45" s="216">
        <v>0</v>
      </c>
      <c r="AQ45" s="216">
        <f>'15 постановка под напр'!AQ45</f>
        <v>0</v>
      </c>
      <c r="AR45" s="216">
        <v>0</v>
      </c>
      <c r="AS45" s="216">
        <v>0</v>
      </c>
      <c r="AT45" s="216">
        <v>0</v>
      </c>
      <c r="AU45" s="216">
        <v>0</v>
      </c>
      <c r="AV45" s="216">
        <f>'15 постановка под напр'!AV45</f>
        <v>0</v>
      </c>
      <c r="AW45" s="216">
        <v>0</v>
      </c>
      <c r="AX45" s="216">
        <v>0</v>
      </c>
      <c r="AY45" s="216">
        <v>0</v>
      </c>
      <c r="AZ45" s="216">
        <v>0</v>
      </c>
      <c r="BA45" s="281">
        <f>'15 постановка под напр'!BA45</f>
        <v>0</v>
      </c>
      <c r="BB45" s="283">
        <f>'10 финансирование '!X44</f>
        <v>0</v>
      </c>
    </row>
    <row r="46" spans="1:54">
      <c r="A46" s="85" t="str">
        <f>'12 освоение'!A44</f>
        <v>1.7.1.1</v>
      </c>
      <c r="B46" s="224" t="str">
        <f>'15 постановка под напр'!B46</f>
        <v>Ломовоз</v>
      </c>
      <c r="C46" s="174" t="str">
        <f>'15 постановка под напр'!C46</f>
        <v>O_041</v>
      </c>
      <c r="D46" s="216">
        <v>0</v>
      </c>
      <c r="E46" s="216">
        <v>0</v>
      </c>
      <c r="F46" s="216">
        <v>0</v>
      </c>
      <c r="G46" s="216">
        <v>0</v>
      </c>
      <c r="H46" s="216">
        <f t="shared" si="14"/>
        <v>1</v>
      </c>
      <c r="I46" s="216">
        <v>0</v>
      </c>
      <c r="J46" s="216">
        <v>0</v>
      </c>
      <c r="K46" s="216">
        <v>0</v>
      </c>
      <c r="L46" s="216">
        <v>0</v>
      </c>
      <c r="M46" s="216">
        <f>'15 постановка под напр'!M46</f>
        <v>0</v>
      </c>
      <c r="N46" s="216" t="s">
        <v>38</v>
      </c>
      <c r="O46" s="216" t="s">
        <v>38</v>
      </c>
      <c r="P46" s="216" t="s">
        <v>38</v>
      </c>
      <c r="Q46" s="216" t="s">
        <v>38</v>
      </c>
      <c r="R46" s="216">
        <f>'15 постановка под напр'!R46</f>
        <v>0</v>
      </c>
      <c r="S46" s="216" t="s">
        <v>38</v>
      </c>
      <c r="T46" s="216" t="s">
        <v>38</v>
      </c>
      <c r="U46" s="216" t="s">
        <v>38</v>
      </c>
      <c r="V46" s="216" t="s">
        <v>38</v>
      </c>
      <c r="W46" s="216">
        <f>'15 постановка под напр'!W46</f>
        <v>0</v>
      </c>
      <c r="X46" s="216" t="s">
        <v>38</v>
      </c>
      <c r="Y46" s="216" t="s">
        <v>38</v>
      </c>
      <c r="Z46" s="216" t="s">
        <v>38</v>
      </c>
      <c r="AA46" s="216" t="s">
        <v>38</v>
      </c>
      <c r="AB46" s="216">
        <f>'15 постановка под напр'!AB46</f>
        <v>1</v>
      </c>
      <c r="AC46" s="216">
        <f t="shared" si="15"/>
        <v>0</v>
      </c>
      <c r="AD46" s="216">
        <v>0</v>
      </c>
      <c r="AE46" s="216">
        <v>0</v>
      </c>
      <c r="AF46" s="216">
        <v>0</v>
      </c>
      <c r="AG46" s="216">
        <f t="shared" si="16"/>
        <v>0</v>
      </c>
      <c r="AH46" s="216">
        <v>0</v>
      </c>
      <c r="AI46" s="216">
        <v>0</v>
      </c>
      <c r="AJ46" s="216">
        <v>0</v>
      </c>
      <c r="AK46" s="216">
        <v>0</v>
      </c>
      <c r="AL46" s="216">
        <f>'15 постановка под напр'!AL46</f>
        <v>0</v>
      </c>
      <c r="AM46" s="216">
        <v>0</v>
      </c>
      <c r="AN46" s="216">
        <v>0</v>
      </c>
      <c r="AO46" s="216">
        <v>0</v>
      </c>
      <c r="AP46" s="216">
        <v>0</v>
      </c>
      <c r="AQ46" s="216">
        <f>'15 постановка под напр'!AQ46</f>
        <v>0</v>
      </c>
      <c r="AR46" s="216">
        <v>0</v>
      </c>
      <c r="AS46" s="216">
        <v>0</v>
      </c>
      <c r="AT46" s="216">
        <v>0</v>
      </c>
      <c r="AU46" s="216">
        <v>0</v>
      </c>
      <c r="AV46" s="216">
        <f>'15 постановка под напр'!AV46</f>
        <v>0</v>
      </c>
      <c r="AW46" s="216">
        <v>0</v>
      </c>
      <c r="AX46" s="216">
        <v>0</v>
      </c>
      <c r="AY46" s="216">
        <v>0</v>
      </c>
      <c r="AZ46" s="216">
        <v>0</v>
      </c>
      <c r="BA46" s="281">
        <f>'15 постановка под напр'!BA46</f>
        <v>0</v>
      </c>
      <c r="BB46" s="282"/>
    </row>
    <row r="47" spans="1:54">
      <c r="A47" s="85" t="str">
        <f>'12 освоение'!A45</f>
        <v>1.7.1.1</v>
      </c>
      <c r="B47" s="224" t="str">
        <f>'15 постановка под напр'!B47</f>
        <v>Ассенизаторская машина</v>
      </c>
      <c r="C47" s="174" t="str">
        <f>'15 постановка под напр'!C47</f>
        <v>O_051</v>
      </c>
      <c r="D47" s="216">
        <v>0</v>
      </c>
      <c r="E47" s="216">
        <v>0</v>
      </c>
      <c r="F47" s="216">
        <v>0</v>
      </c>
      <c r="G47" s="216">
        <v>0</v>
      </c>
      <c r="H47" s="216">
        <f t="shared" si="14"/>
        <v>1</v>
      </c>
      <c r="I47" s="216">
        <v>0</v>
      </c>
      <c r="J47" s="216">
        <v>0</v>
      </c>
      <c r="K47" s="216">
        <v>0</v>
      </c>
      <c r="L47" s="216">
        <v>0</v>
      </c>
      <c r="M47" s="216">
        <f>'15 постановка под напр'!M47</f>
        <v>0</v>
      </c>
      <c r="N47" s="216" t="s">
        <v>38</v>
      </c>
      <c r="O47" s="216" t="s">
        <v>38</v>
      </c>
      <c r="P47" s="216" t="s">
        <v>38</v>
      </c>
      <c r="Q47" s="216" t="s">
        <v>38</v>
      </c>
      <c r="R47" s="216">
        <f>'15 постановка под напр'!R47</f>
        <v>0</v>
      </c>
      <c r="S47" s="216" t="s">
        <v>38</v>
      </c>
      <c r="T47" s="216" t="s">
        <v>38</v>
      </c>
      <c r="U47" s="216" t="s">
        <v>38</v>
      </c>
      <c r="V47" s="216" t="s">
        <v>38</v>
      </c>
      <c r="W47" s="216">
        <f>'15 постановка под напр'!W47</f>
        <v>0</v>
      </c>
      <c r="X47" s="216" t="s">
        <v>38</v>
      </c>
      <c r="Y47" s="216" t="s">
        <v>38</v>
      </c>
      <c r="Z47" s="216" t="s">
        <v>38</v>
      </c>
      <c r="AA47" s="216" t="s">
        <v>38</v>
      </c>
      <c r="AB47" s="216">
        <f>'15 постановка под напр'!AB47</f>
        <v>1</v>
      </c>
      <c r="AC47" s="216">
        <f t="shared" si="15"/>
        <v>0</v>
      </c>
      <c r="AD47" s="216">
        <v>0</v>
      </c>
      <c r="AE47" s="216">
        <v>0</v>
      </c>
      <c r="AF47" s="216">
        <v>0</v>
      </c>
      <c r="AG47" s="216">
        <f t="shared" si="16"/>
        <v>0</v>
      </c>
      <c r="AH47" s="216">
        <v>0</v>
      </c>
      <c r="AI47" s="216">
        <v>0</v>
      </c>
      <c r="AJ47" s="216">
        <v>0</v>
      </c>
      <c r="AK47" s="216">
        <v>0</v>
      </c>
      <c r="AL47" s="216">
        <f>'15 постановка под напр'!AL47</f>
        <v>0</v>
      </c>
      <c r="AM47" s="216">
        <v>0</v>
      </c>
      <c r="AN47" s="216">
        <v>0</v>
      </c>
      <c r="AO47" s="216">
        <v>0</v>
      </c>
      <c r="AP47" s="216">
        <v>0</v>
      </c>
      <c r="AQ47" s="216">
        <f>'15 постановка под напр'!AQ47</f>
        <v>0</v>
      </c>
      <c r="AR47" s="216">
        <v>0</v>
      </c>
      <c r="AS47" s="216">
        <v>0</v>
      </c>
      <c r="AT47" s="216">
        <v>0</v>
      </c>
      <c r="AU47" s="216">
        <v>0</v>
      </c>
      <c r="AV47" s="216">
        <f>'15 постановка под напр'!AV47</f>
        <v>0</v>
      </c>
      <c r="AW47" s="216">
        <v>0</v>
      </c>
      <c r="AX47" s="216">
        <v>0</v>
      </c>
      <c r="AY47" s="216">
        <v>0</v>
      </c>
      <c r="AZ47" s="216">
        <v>0</v>
      </c>
      <c r="BA47" s="281">
        <f>'15 постановка под напр'!BA47</f>
        <v>0</v>
      </c>
      <c r="BB47" s="282"/>
    </row>
    <row r="48" spans="1:54">
      <c r="A48" s="85" t="str">
        <f>'12 освоение'!A46</f>
        <v>1.7.1.2</v>
      </c>
      <c r="B48" s="224" t="str">
        <f>'15 постановка под напр'!B48</f>
        <v>АИИС  КУЭ</v>
      </c>
      <c r="C48" s="174" t="str">
        <f>'15 постановка под напр'!C48</f>
        <v>O_043</v>
      </c>
      <c r="D48" s="216">
        <v>0</v>
      </c>
      <c r="E48" s="216">
        <v>0</v>
      </c>
      <c r="F48" s="216">
        <v>0</v>
      </c>
      <c r="G48" s="216">
        <v>0</v>
      </c>
      <c r="H48" s="216">
        <f t="shared" si="14"/>
        <v>1</v>
      </c>
      <c r="I48" s="216">
        <v>0</v>
      </c>
      <c r="J48" s="216">
        <v>0</v>
      </c>
      <c r="K48" s="216">
        <v>0</v>
      </c>
      <c r="L48" s="216">
        <v>0</v>
      </c>
      <c r="M48" s="216">
        <f>'15 постановка под напр'!M48</f>
        <v>0</v>
      </c>
      <c r="N48" s="216" t="s">
        <v>38</v>
      </c>
      <c r="O48" s="216" t="s">
        <v>38</v>
      </c>
      <c r="P48" s="216" t="s">
        <v>38</v>
      </c>
      <c r="Q48" s="216" t="s">
        <v>38</v>
      </c>
      <c r="R48" s="216">
        <f>'15 постановка под напр'!R48</f>
        <v>0</v>
      </c>
      <c r="S48" s="216" t="s">
        <v>38</v>
      </c>
      <c r="T48" s="216" t="s">
        <v>38</v>
      </c>
      <c r="U48" s="216" t="s">
        <v>38</v>
      </c>
      <c r="V48" s="216" t="s">
        <v>38</v>
      </c>
      <c r="W48" s="216">
        <f>'15 постановка под напр'!W48</f>
        <v>0</v>
      </c>
      <c r="X48" s="216" t="s">
        <v>38</v>
      </c>
      <c r="Y48" s="216" t="s">
        <v>38</v>
      </c>
      <c r="Z48" s="216" t="s">
        <v>38</v>
      </c>
      <c r="AA48" s="216" t="s">
        <v>38</v>
      </c>
      <c r="AB48" s="216">
        <f>'15 постановка под напр'!AB48</f>
        <v>1</v>
      </c>
      <c r="AC48" s="216">
        <f t="shared" si="15"/>
        <v>0</v>
      </c>
      <c r="AD48" s="216">
        <v>0</v>
      </c>
      <c r="AE48" s="216">
        <v>0</v>
      </c>
      <c r="AF48" s="216">
        <v>0</v>
      </c>
      <c r="AG48" s="216">
        <f t="shared" si="16"/>
        <v>0</v>
      </c>
      <c r="AH48" s="216">
        <v>0</v>
      </c>
      <c r="AI48" s="216">
        <v>0</v>
      </c>
      <c r="AJ48" s="216">
        <v>0</v>
      </c>
      <c r="AK48" s="216">
        <v>0</v>
      </c>
      <c r="AL48" s="216">
        <f>'15 постановка под напр'!AL48</f>
        <v>0</v>
      </c>
      <c r="AM48" s="216">
        <v>0</v>
      </c>
      <c r="AN48" s="216">
        <v>0</v>
      </c>
      <c r="AO48" s="216">
        <v>0</v>
      </c>
      <c r="AP48" s="216">
        <v>0</v>
      </c>
      <c r="AQ48" s="216">
        <f>'15 постановка под напр'!AQ48</f>
        <v>0</v>
      </c>
      <c r="AR48" s="216">
        <v>0</v>
      </c>
      <c r="AS48" s="216">
        <v>0</v>
      </c>
      <c r="AT48" s="216">
        <v>0</v>
      </c>
      <c r="AU48" s="216">
        <v>0</v>
      </c>
      <c r="AV48" s="216">
        <f>'15 постановка под напр'!AV48</f>
        <v>0</v>
      </c>
      <c r="AW48" s="216">
        <v>0</v>
      </c>
      <c r="AX48" s="216">
        <v>0</v>
      </c>
      <c r="AY48" s="216">
        <v>0</v>
      </c>
      <c r="AZ48" s="216">
        <v>0</v>
      </c>
      <c r="BA48" s="281">
        <f>'15 постановка под напр'!BA48</f>
        <v>0</v>
      </c>
      <c r="BB48" s="282"/>
    </row>
    <row r="49" spans="1:54">
      <c r="A49" s="85" t="str">
        <f>'12 освоение'!A47</f>
        <v>1.7.1.2</v>
      </c>
      <c r="B49" s="224" t="str">
        <f>'15 постановка под напр'!B49</f>
        <v>Источник бесперебойного питания CyberPower OL6000ERT3UPM</v>
      </c>
      <c r="C49" s="174" t="str">
        <f>'15 постановка под напр'!C49</f>
        <v>O_046</v>
      </c>
      <c r="D49" s="216">
        <v>0</v>
      </c>
      <c r="E49" s="216">
        <v>0</v>
      </c>
      <c r="F49" s="216">
        <v>0</v>
      </c>
      <c r="G49" s="216">
        <v>0</v>
      </c>
      <c r="H49" s="216">
        <f t="shared" si="14"/>
        <v>1</v>
      </c>
      <c r="I49" s="216">
        <v>0</v>
      </c>
      <c r="J49" s="216">
        <v>0</v>
      </c>
      <c r="K49" s="216">
        <v>0</v>
      </c>
      <c r="L49" s="216">
        <v>0</v>
      </c>
      <c r="M49" s="216">
        <f>'15 постановка под напр'!M49</f>
        <v>0</v>
      </c>
      <c r="N49" s="216" t="s">
        <v>38</v>
      </c>
      <c r="O49" s="216" t="s">
        <v>38</v>
      </c>
      <c r="P49" s="216" t="s">
        <v>38</v>
      </c>
      <c r="Q49" s="216" t="s">
        <v>38</v>
      </c>
      <c r="R49" s="216">
        <f>'15 постановка под напр'!R49</f>
        <v>0</v>
      </c>
      <c r="S49" s="216" t="s">
        <v>38</v>
      </c>
      <c r="T49" s="216" t="s">
        <v>38</v>
      </c>
      <c r="U49" s="216" t="s">
        <v>38</v>
      </c>
      <c r="V49" s="216" t="s">
        <v>38</v>
      </c>
      <c r="W49" s="216">
        <f>'15 постановка под напр'!W49</f>
        <v>0</v>
      </c>
      <c r="X49" s="216" t="s">
        <v>38</v>
      </c>
      <c r="Y49" s="216" t="s">
        <v>38</v>
      </c>
      <c r="Z49" s="216" t="s">
        <v>38</v>
      </c>
      <c r="AA49" s="216" t="s">
        <v>38</v>
      </c>
      <c r="AB49" s="216">
        <f>'15 постановка под напр'!AB49</f>
        <v>1</v>
      </c>
      <c r="AC49" s="216">
        <f t="shared" si="15"/>
        <v>0</v>
      </c>
      <c r="AD49" s="216">
        <v>0</v>
      </c>
      <c r="AE49" s="216">
        <v>0</v>
      </c>
      <c r="AF49" s="216">
        <v>0</v>
      </c>
      <c r="AG49" s="216">
        <f t="shared" si="16"/>
        <v>1</v>
      </c>
      <c r="AH49" s="216">
        <v>0</v>
      </c>
      <c r="AI49" s="216">
        <v>0</v>
      </c>
      <c r="AJ49" s="216">
        <v>0</v>
      </c>
      <c r="AK49" s="216">
        <v>0</v>
      </c>
      <c r="AL49" s="216">
        <f>'15 постановка под напр'!AL49</f>
        <v>0</v>
      </c>
      <c r="AM49" s="216">
        <v>0</v>
      </c>
      <c r="AN49" s="216">
        <v>0</v>
      </c>
      <c r="AO49" s="216">
        <v>0</v>
      </c>
      <c r="AP49" s="216">
        <v>0</v>
      </c>
      <c r="AQ49" s="216">
        <f>'15 постановка под напр'!AQ49</f>
        <v>0</v>
      </c>
      <c r="AR49" s="216">
        <v>0</v>
      </c>
      <c r="AS49" s="216">
        <v>0</v>
      </c>
      <c r="AT49" s="216">
        <v>0</v>
      </c>
      <c r="AU49" s="216">
        <v>0</v>
      </c>
      <c r="AV49" s="216">
        <f>'15 постановка под напр'!AV49</f>
        <v>0</v>
      </c>
      <c r="AW49" s="216">
        <v>0</v>
      </c>
      <c r="AX49" s="216">
        <v>0</v>
      </c>
      <c r="AY49" s="216">
        <v>0</v>
      </c>
      <c r="AZ49" s="216">
        <v>0</v>
      </c>
      <c r="BA49" s="281">
        <f>'15 постановка под напр'!BA49</f>
        <v>1</v>
      </c>
      <c r="BB49" s="282"/>
    </row>
    <row r="50" spans="1:54" ht="22.5">
      <c r="A50" s="85" t="str">
        <f>'12 освоение'!A48</f>
        <v>1.7.1.2</v>
      </c>
      <c r="B50" s="224" t="str">
        <f>'15 постановка под напр'!B50</f>
        <v>Вводные и секционные выключатели трансформаторной подстанции собственных нужд</v>
      </c>
      <c r="C50" s="174" t="str">
        <f>'15 постановка под напр'!C50</f>
        <v>N_020</v>
      </c>
      <c r="D50" s="216">
        <v>0</v>
      </c>
      <c r="E50" s="216">
        <v>0</v>
      </c>
      <c r="F50" s="216">
        <v>0</v>
      </c>
      <c r="G50" s="216">
        <v>0</v>
      </c>
      <c r="H50" s="216">
        <f t="shared" si="14"/>
        <v>6</v>
      </c>
      <c r="I50" s="216">
        <v>0</v>
      </c>
      <c r="J50" s="216">
        <v>0</v>
      </c>
      <c r="K50" s="216">
        <v>0</v>
      </c>
      <c r="L50" s="216">
        <v>0</v>
      </c>
      <c r="M50" s="216">
        <f>'15 постановка под напр'!M50</f>
        <v>0</v>
      </c>
      <c r="N50" s="216" t="s">
        <v>38</v>
      </c>
      <c r="O50" s="216" t="s">
        <v>38</v>
      </c>
      <c r="P50" s="216" t="s">
        <v>38</v>
      </c>
      <c r="Q50" s="216" t="s">
        <v>38</v>
      </c>
      <c r="R50" s="216">
        <f>'15 постановка под напр'!R50</f>
        <v>0</v>
      </c>
      <c r="S50" s="216" t="s">
        <v>38</v>
      </c>
      <c r="T50" s="216" t="s">
        <v>38</v>
      </c>
      <c r="U50" s="216" t="s">
        <v>38</v>
      </c>
      <c r="V50" s="216" t="s">
        <v>38</v>
      </c>
      <c r="W50" s="216">
        <f>'15 постановка под напр'!W50</f>
        <v>6</v>
      </c>
      <c r="X50" s="216" t="s">
        <v>38</v>
      </c>
      <c r="Y50" s="216" t="s">
        <v>38</v>
      </c>
      <c r="Z50" s="216" t="s">
        <v>38</v>
      </c>
      <c r="AA50" s="216" t="s">
        <v>38</v>
      </c>
      <c r="AB50" s="216">
        <f>'15 постановка под напр'!AB50</f>
        <v>0</v>
      </c>
      <c r="AC50" s="216">
        <v>0</v>
      </c>
      <c r="AD50" s="216">
        <v>0</v>
      </c>
      <c r="AE50" s="216">
        <v>0</v>
      </c>
      <c r="AF50" s="216">
        <v>0</v>
      </c>
      <c r="AG50" s="216">
        <f t="shared" si="16"/>
        <v>0</v>
      </c>
      <c r="AH50" s="216">
        <v>0</v>
      </c>
      <c r="AI50" s="216">
        <v>0</v>
      </c>
      <c r="AJ50" s="216">
        <v>0</v>
      </c>
      <c r="AK50" s="216">
        <v>0</v>
      </c>
      <c r="AL50" s="216">
        <f>'15 постановка под напр'!AL50</f>
        <v>0</v>
      </c>
      <c r="AM50" s="216">
        <v>0</v>
      </c>
      <c r="AN50" s="216">
        <v>0</v>
      </c>
      <c r="AO50" s="216">
        <v>0</v>
      </c>
      <c r="AP50" s="216">
        <v>0</v>
      </c>
      <c r="AQ50" s="216">
        <f>'15 постановка под напр'!AQ50</f>
        <v>0</v>
      </c>
      <c r="AR50" s="216">
        <v>0</v>
      </c>
      <c r="AS50" s="216">
        <v>0</v>
      </c>
      <c r="AT50" s="216">
        <v>0</v>
      </c>
      <c r="AU50" s="216">
        <v>0</v>
      </c>
      <c r="AV50" s="216">
        <f>'15 постановка под напр'!AV50</f>
        <v>0</v>
      </c>
      <c r="AW50" s="216">
        <v>0</v>
      </c>
      <c r="AX50" s="216">
        <v>0</v>
      </c>
      <c r="AY50" s="216">
        <v>0</v>
      </c>
      <c r="AZ50" s="216">
        <v>0</v>
      </c>
      <c r="BA50" s="281">
        <f>'15 постановка под напр'!BA50</f>
        <v>0</v>
      </c>
      <c r="BB50" s="282"/>
    </row>
    <row r="51" spans="1:54">
      <c r="A51" s="85" t="str">
        <f>'12 освоение'!A48</f>
        <v>1.7.1.2</v>
      </c>
      <c r="B51" s="224" t="str">
        <f>'15 постановка под напр'!B51</f>
        <v>Шкаф защит блока генератор - трансформатор ГТ-1 128 Мвт</v>
      </c>
      <c r="C51" s="174" t="str">
        <f>'15 постановка под напр'!C51</f>
        <v>N_020</v>
      </c>
      <c r="D51" s="216">
        <v>0</v>
      </c>
      <c r="E51" s="216">
        <v>0</v>
      </c>
      <c r="F51" s="216">
        <v>0</v>
      </c>
      <c r="G51" s="216">
        <v>0</v>
      </c>
      <c r="H51" s="216">
        <f t="shared" si="14"/>
        <v>1</v>
      </c>
      <c r="I51" s="216">
        <v>0</v>
      </c>
      <c r="J51" s="216">
        <v>0</v>
      </c>
      <c r="K51" s="216">
        <v>0</v>
      </c>
      <c r="L51" s="216">
        <v>0</v>
      </c>
      <c r="M51" s="216">
        <f>'15 постановка под напр'!M51</f>
        <v>0</v>
      </c>
      <c r="N51" s="216" t="s">
        <v>38</v>
      </c>
      <c r="O51" s="216" t="s">
        <v>38</v>
      </c>
      <c r="P51" s="216" t="s">
        <v>38</v>
      </c>
      <c r="Q51" s="216" t="s">
        <v>38</v>
      </c>
      <c r="R51" s="216">
        <f>'15 постановка под напр'!R51</f>
        <v>0</v>
      </c>
      <c r="S51" s="216" t="s">
        <v>38</v>
      </c>
      <c r="T51" s="216" t="s">
        <v>38</v>
      </c>
      <c r="U51" s="216" t="s">
        <v>38</v>
      </c>
      <c r="V51" s="216" t="s">
        <v>38</v>
      </c>
      <c r="W51" s="216">
        <f>'15 постановка под напр'!W51</f>
        <v>0</v>
      </c>
      <c r="X51" s="216" t="s">
        <v>38</v>
      </c>
      <c r="Y51" s="216" t="s">
        <v>38</v>
      </c>
      <c r="Z51" s="216" t="s">
        <v>38</v>
      </c>
      <c r="AA51" s="216" t="s">
        <v>38</v>
      </c>
      <c r="AB51" s="216">
        <f>'15 постановка под напр'!AB51</f>
        <v>1</v>
      </c>
      <c r="AC51" s="216">
        <f t="shared" si="15"/>
        <v>0</v>
      </c>
      <c r="AD51" s="216">
        <v>0</v>
      </c>
      <c r="AE51" s="216">
        <v>0</v>
      </c>
      <c r="AF51" s="216">
        <v>0</v>
      </c>
      <c r="AG51" s="216">
        <f t="shared" si="16"/>
        <v>0</v>
      </c>
      <c r="AH51" s="216">
        <v>0</v>
      </c>
      <c r="AI51" s="216">
        <v>0</v>
      </c>
      <c r="AJ51" s="216">
        <v>0</v>
      </c>
      <c r="AK51" s="216">
        <v>0</v>
      </c>
      <c r="AL51" s="216">
        <f>'15 постановка под напр'!AL51</f>
        <v>0</v>
      </c>
      <c r="AM51" s="216">
        <v>0</v>
      </c>
      <c r="AN51" s="216">
        <v>0</v>
      </c>
      <c r="AO51" s="216">
        <v>0</v>
      </c>
      <c r="AP51" s="216">
        <v>0</v>
      </c>
      <c r="AQ51" s="216">
        <f>'15 постановка под напр'!AQ51</f>
        <v>0</v>
      </c>
      <c r="AR51" s="216">
        <v>0</v>
      </c>
      <c r="AS51" s="216">
        <v>0</v>
      </c>
      <c r="AT51" s="216">
        <v>0</v>
      </c>
      <c r="AU51" s="216">
        <v>0</v>
      </c>
      <c r="AV51" s="216">
        <f>'15 постановка под напр'!AV51</f>
        <v>0</v>
      </c>
      <c r="AW51" s="216">
        <v>0</v>
      </c>
      <c r="AX51" s="216">
        <v>0</v>
      </c>
      <c r="AY51" s="216">
        <v>0</v>
      </c>
      <c r="AZ51" s="216">
        <v>0</v>
      </c>
      <c r="BA51" s="281">
        <f>'15 постановка под напр'!BA51</f>
        <v>0</v>
      </c>
      <c r="BB51" s="282"/>
    </row>
    <row r="52" spans="1:54" ht="22.5">
      <c r="A52" s="85" t="str">
        <f>'12 освоение'!A49</f>
        <v>1.7.1.2</v>
      </c>
      <c r="B52" s="224" t="str">
        <f>'15 постановка под напр'!B52</f>
        <v>Реконструкция статической системы возбуждения ГА№2 и 3 (Оборудование, СМР и ПНР)</v>
      </c>
      <c r="C52" s="174" t="str">
        <f>'15 постановка под напр'!C52</f>
        <v>O_015</v>
      </c>
      <c r="D52" s="216">
        <v>0</v>
      </c>
      <c r="E52" s="216">
        <v>0</v>
      </c>
      <c r="F52" s="216">
        <v>0</v>
      </c>
      <c r="G52" s="216">
        <v>0</v>
      </c>
      <c r="H52" s="216">
        <f t="shared" si="14"/>
        <v>0</v>
      </c>
      <c r="I52" s="216">
        <v>0</v>
      </c>
      <c r="J52" s="216">
        <v>0</v>
      </c>
      <c r="K52" s="216">
        <v>0</v>
      </c>
      <c r="L52" s="216">
        <v>0</v>
      </c>
      <c r="M52" s="216">
        <f>'15 постановка под напр'!M52</f>
        <v>0</v>
      </c>
      <c r="N52" s="216" t="s">
        <v>38</v>
      </c>
      <c r="O52" s="216" t="s">
        <v>38</v>
      </c>
      <c r="P52" s="216" t="s">
        <v>38</v>
      </c>
      <c r="Q52" s="216" t="s">
        <v>38</v>
      </c>
      <c r="R52" s="216">
        <f>'15 постановка под напр'!R52</f>
        <v>0</v>
      </c>
      <c r="S52" s="216" t="s">
        <v>38</v>
      </c>
      <c r="T52" s="216" t="s">
        <v>38</v>
      </c>
      <c r="U52" s="216" t="s">
        <v>38</v>
      </c>
      <c r="V52" s="216" t="s">
        <v>38</v>
      </c>
      <c r="W52" s="216">
        <f>'15 постановка под напр'!W52</f>
        <v>0</v>
      </c>
      <c r="X52" s="216" t="s">
        <v>38</v>
      </c>
      <c r="Y52" s="216" t="s">
        <v>38</v>
      </c>
      <c r="Z52" s="216" t="s">
        <v>38</v>
      </c>
      <c r="AA52" s="216" t="s">
        <v>38</v>
      </c>
      <c r="AB52" s="216">
        <f>'15 постановка под напр'!AB52</f>
        <v>0</v>
      </c>
      <c r="AC52" s="216">
        <f t="shared" si="15"/>
        <v>0</v>
      </c>
      <c r="AD52" s="216">
        <v>0</v>
      </c>
      <c r="AE52" s="216">
        <v>0</v>
      </c>
      <c r="AF52" s="216">
        <v>0</v>
      </c>
      <c r="AG52" s="216">
        <f t="shared" si="16"/>
        <v>0</v>
      </c>
      <c r="AH52" s="216">
        <v>0</v>
      </c>
      <c r="AI52" s="216">
        <v>0</v>
      </c>
      <c r="AJ52" s="216">
        <v>0</v>
      </c>
      <c r="AK52" s="216">
        <v>0</v>
      </c>
      <c r="AL52" s="216">
        <f>'15 постановка под напр'!AL52</f>
        <v>0</v>
      </c>
      <c r="AM52" s="216">
        <v>0</v>
      </c>
      <c r="AN52" s="216">
        <v>0</v>
      </c>
      <c r="AO52" s="216">
        <v>0</v>
      </c>
      <c r="AP52" s="216">
        <v>0</v>
      </c>
      <c r="AQ52" s="216">
        <f>'15 постановка под напр'!AQ52</f>
        <v>0</v>
      </c>
      <c r="AR52" s="216">
        <v>0</v>
      </c>
      <c r="AS52" s="216">
        <v>0</v>
      </c>
      <c r="AT52" s="216">
        <v>0</v>
      </c>
      <c r="AU52" s="216">
        <v>0</v>
      </c>
      <c r="AV52" s="216">
        <f>'15 постановка под напр'!AV52</f>
        <v>0</v>
      </c>
      <c r="AW52" s="216">
        <v>0</v>
      </c>
      <c r="AX52" s="216">
        <v>0</v>
      </c>
      <c r="AY52" s="216">
        <v>0</v>
      </c>
      <c r="AZ52" s="216">
        <v>0</v>
      </c>
      <c r="BA52" s="281">
        <f>'15 постановка под напр'!BA52</f>
        <v>0</v>
      </c>
      <c r="BB52" s="282"/>
    </row>
    <row r="53" spans="1:54">
      <c r="A53" s="85" t="str">
        <f>'12 освоение'!A50</f>
        <v>1.7.1.3</v>
      </c>
      <c r="B53" s="224" t="str">
        <f>'15 постановка под напр'!B53</f>
        <v>Приспособление для подъема трансформатора</v>
      </c>
      <c r="C53" s="174" t="str">
        <f>'15 постановка под напр'!C53</f>
        <v>N_036</v>
      </c>
      <c r="D53" s="216">
        <v>0</v>
      </c>
      <c r="E53" s="216">
        <v>0</v>
      </c>
      <c r="F53" s="216">
        <v>0</v>
      </c>
      <c r="G53" s="216">
        <v>0</v>
      </c>
      <c r="H53" s="216">
        <f t="shared" si="14"/>
        <v>1</v>
      </c>
      <c r="I53" s="216">
        <v>0</v>
      </c>
      <c r="J53" s="216">
        <v>0</v>
      </c>
      <c r="K53" s="216">
        <v>0</v>
      </c>
      <c r="L53" s="216">
        <v>0</v>
      </c>
      <c r="M53" s="216">
        <f>'15 постановка под напр'!M53</f>
        <v>1</v>
      </c>
      <c r="N53" s="216" t="s">
        <v>38</v>
      </c>
      <c r="O53" s="216" t="s">
        <v>38</v>
      </c>
      <c r="P53" s="216" t="s">
        <v>38</v>
      </c>
      <c r="Q53" s="216" t="s">
        <v>38</v>
      </c>
      <c r="R53" s="216">
        <f>'15 постановка под напр'!R53</f>
        <v>0</v>
      </c>
      <c r="S53" s="216" t="s">
        <v>38</v>
      </c>
      <c r="T53" s="216" t="s">
        <v>38</v>
      </c>
      <c r="U53" s="216" t="s">
        <v>38</v>
      </c>
      <c r="V53" s="216" t="s">
        <v>38</v>
      </c>
      <c r="W53" s="216">
        <f>'15 постановка под напр'!W53</f>
        <v>0</v>
      </c>
      <c r="X53" s="216" t="s">
        <v>38</v>
      </c>
      <c r="Y53" s="216" t="s">
        <v>38</v>
      </c>
      <c r="Z53" s="216" t="s">
        <v>38</v>
      </c>
      <c r="AA53" s="216" t="s">
        <v>38</v>
      </c>
      <c r="AB53" s="216">
        <f>'15 постановка под напр'!AB53</f>
        <v>0</v>
      </c>
      <c r="AC53" s="216">
        <f t="shared" si="15"/>
        <v>0</v>
      </c>
      <c r="AD53" s="216">
        <v>0</v>
      </c>
      <c r="AE53" s="216">
        <v>0</v>
      </c>
      <c r="AF53" s="216">
        <v>0</v>
      </c>
      <c r="AG53" s="216">
        <f t="shared" si="16"/>
        <v>1</v>
      </c>
      <c r="AH53" s="216">
        <v>0</v>
      </c>
      <c r="AI53" s="216">
        <v>0</v>
      </c>
      <c r="AJ53" s="216">
        <v>0</v>
      </c>
      <c r="AK53" s="216">
        <v>0</v>
      </c>
      <c r="AL53" s="216">
        <f>'15 постановка под напр'!AL53</f>
        <v>1</v>
      </c>
      <c r="AM53" s="216">
        <v>0</v>
      </c>
      <c r="AN53" s="216">
        <v>0</v>
      </c>
      <c r="AO53" s="216">
        <v>0</v>
      </c>
      <c r="AP53" s="216">
        <v>0</v>
      </c>
      <c r="AQ53" s="216">
        <f>'15 постановка под напр'!AQ53</f>
        <v>0</v>
      </c>
      <c r="AR53" s="216">
        <v>0</v>
      </c>
      <c r="AS53" s="216">
        <v>0</v>
      </c>
      <c r="AT53" s="216">
        <v>0</v>
      </c>
      <c r="AU53" s="216">
        <v>0</v>
      </c>
      <c r="AV53" s="216">
        <f>'15 постановка под напр'!AV53</f>
        <v>0</v>
      </c>
      <c r="AW53" s="216">
        <v>0</v>
      </c>
      <c r="AX53" s="216">
        <v>0</v>
      </c>
      <c r="AY53" s="216">
        <v>0</v>
      </c>
      <c r="AZ53" s="216">
        <v>0</v>
      </c>
      <c r="BA53" s="281">
        <f>'15 постановка под напр'!BA53</f>
        <v>0</v>
      </c>
      <c r="BB53" s="282"/>
    </row>
    <row r="54" spans="1:54">
      <c r="A54" s="85" t="str">
        <f>'12 освоение'!A51</f>
        <v>1.7.1.3</v>
      </c>
      <c r="B54" s="224" t="str">
        <f>'15 постановка под напр'!B54</f>
        <v>Комплекс инженерно-технических систем охраны (КИТСО)</v>
      </c>
      <c r="C54" s="174" t="str">
        <f>'15 постановка под напр'!C54</f>
        <v>O_033</v>
      </c>
      <c r="D54" s="216">
        <v>0</v>
      </c>
      <c r="E54" s="216">
        <v>0</v>
      </c>
      <c r="F54" s="216">
        <v>0</v>
      </c>
      <c r="G54" s="216">
        <v>0</v>
      </c>
      <c r="H54" s="216">
        <f t="shared" si="14"/>
        <v>0</v>
      </c>
      <c r="I54" s="216">
        <v>0</v>
      </c>
      <c r="J54" s="216">
        <v>0</v>
      </c>
      <c r="K54" s="216">
        <v>0</v>
      </c>
      <c r="L54" s="216">
        <v>0</v>
      </c>
      <c r="M54" s="216">
        <f>'15 постановка под напр'!M54</f>
        <v>0</v>
      </c>
      <c r="N54" s="216" t="s">
        <v>38</v>
      </c>
      <c r="O54" s="216" t="s">
        <v>38</v>
      </c>
      <c r="P54" s="216" t="s">
        <v>38</v>
      </c>
      <c r="Q54" s="216" t="s">
        <v>38</v>
      </c>
      <c r="R54" s="216">
        <f>'15 постановка под напр'!R54</f>
        <v>0</v>
      </c>
      <c r="S54" s="216" t="s">
        <v>38</v>
      </c>
      <c r="T54" s="216" t="s">
        <v>38</v>
      </c>
      <c r="U54" s="216" t="s">
        <v>38</v>
      </c>
      <c r="V54" s="216" t="s">
        <v>38</v>
      </c>
      <c r="W54" s="216">
        <f>'15 постановка под напр'!W54</f>
        <v>0</v>
      </c>
      <c r="X54" s="216" t="s">
        <v>38</v>
      </c>
      <c r="Y54" s="216" t="s">
        <v>38</v>
      </c>
      <c r="Z54" s="216" t="s">
        <v>38</v>
      </c>
      <c r="AA54" s="216" t="s">
        <v>38</v>
      </c>
      <c r="AB54" s="216">
        <f>'15 постановка под напр'!AB54</f>
        <v>0</v>
      </c>
      <c r="AC54" s="216">
        <f t="shared" si="15"/>
        <v>0</v>
      </c>
      <c r="AD54" s="216">
        <v>0</v>
      </c>
      <c r="AE54" s="216">
        <v>0</v>
      </c>
      <c r="AF54" s="216">
        <v>0</v>
      </c>
      <c r="AG54" s="216">
        <f t="shared" si="16"/>
        <v>1</v>
      </c>
      <c r="AH54" s="216">
        <v>0</v>
      </c>
      <c r="AI54" s="216">
        <v>0</v>
      </c>
      <c r="AJ54" s="216">
        <v>0</v>
      </c>
      <c r="AK54" s="216">
        <v>0</v>
      </c>
      <c r="AL54" s="216">
        <f>'15 постановка под напр'!AL54</f>
        <v>0</v>
      </c>
      <c r="AM54" s="216">
        <v>0</v>
      </c>
      <c r="AN54" s="216">
        <v>0</v>
      </c>
      <c r="AO54" s="216">
        <v>0</v>
      </c>
      <c r="AP54" s="216">
        <v>0</v>
      </c>
      <c r="AQ54" s="216">
        <f>'15 постановка под напр'!AQ54</f>
        <v>0</v>
      </c>
      <c r="AR54" s="216">
        <v>0</v>
      </c>
      <c r="AS54" s="216">
        <v>0</v>
      </c>
      <c r="AT54" s="216">
        <v>0</v>
      </c>
      <c r="AU54" s="216">
        <v>0</v>
      </c>
      <c r="AV54" s="216">
        <f>'15 постановка под напр'!AV54</f>
        <v>0</v>
      </c>
      <c r="AW54" s="216">
        <v>0</v>
      </c>
      <c r="AX54" s="216">
        <v>0</v>
      </c>
      <c r="AY54" s="216">
        <v>0</v>
      </c>
      <c r="AZ54" s="216">
        <v>0</v>
      </c>
      <c r="BA54" s="281">
        <f>'15 постановка под напр'!BA54</f>
        <v>1</v>
      </c>
      <c r="BB54" s="282"/>
    </row>
    <row r="55" spans="1:54">
      <c r="A55" s="85" t="str">
        <f>'12 освоение'!A52</f>
        <v>1.7.1.3</v>
      </c>
      <c r="B55" s="224" t="str">
        <f>'15 постановка под напр'!B55</f>
        <v>Курительная кабина</v>
      </c>
      <c r="C55" s="174" t="str">
        <f>'15 постановка под напр'!C55</f>
        <v>O_038</v>
      </c>
      <c r="D55" s="216">
        <v>0</v>
      </c>
      <c r="E55" s="216">
        <v>0</v>
      </c>
      <c r="F55" s="216">
        <v>0</v>
      </c>
      <c r="G55" s="216">
        <v>0</v>
      </c>
      <c r="H55" s="216">
        <f t="shared" si="14"/>
        <v>3</v>
      </c>
      <c r="I55" s="216">
        <v>0</v>
      </c>
      <c r="J55" s="216">
        <v>0</v>
      </c>
      <c r="K55" s="216">
        <v>0</v>
      </c>
      <c r="L55" s="216">
        <v>0</v>
      </c>
      <c r="M55" s="216">
        <f>'15 постановка под напр'!M55</f>
        <v>0</v>
      </c>
      <c r="N55" s="216" t="s">
        <v>38</v>
      </c>
      <c r="O55" s="216" t="s">
        <v>38</v>
      </c>
      <c r="P55" s="216" t="s">
        <v>38</v>
      </c>
      <c r="Q55" s="216" t="s">
        <v>38</v>
      </c>
      <c r="R55" s="216">
        <f>'15 постановка под напр'!R55</f>
        <v>0</v>
      </c>
      <c r="S55" s="216" t="s">
        <v>38</v>
      </c>
      <c r="T55" s="216" t="s">
        <v>38</v>
      </c>
      <c r="U55" s="216" t="s">
        <v>38</v>
      </c>
      <c r="V55" s="216" t="s">
        <v>38</v>
      </c>
      <c r="W55" s="216">
        <f>'15 постановка под напр'!W55</f>
        <v>0</v>
      </c>
      <c r="X55" s="216" t="s">
        <v>38</v>
      </c>
      <c r="Y55" s="216" t="s">
        <v>38</v>
      </c>
      <c r="Z55" s="216" t="s">
        <v>38</v>
      </c>
      <c r="AA55" s="216" t="s">
        <v>38</v>
      </c>
      <c r="AB55" s="216">
        <f>'15 постановка под напр'!AB55</f>
        <v>3</v>
      </c>
      <c r="AC55" s="216">
        <f t="shared" si="15"/>
        <v>0</v>
      </c>
      <c r="AD55" s="216">
        <v>0</v>
      </c>
      <c r="AE55" s="216">
        <v>0</v>
      </c>
      <c r="AF55" s="216">
        <v>0</v>
      </c>
      <c r="AG55" s="216">
        <f t="shared" si="16"/>
        <v>0</v>
      </c>
      <c r="AH55" s="216">
        <v>0</v>
      </c>
      <c r="AI55" s="216">
        <v>0</v>
      </c>
      <c r="AJ55" s="216">
        <v>0</v>
      </c>
      <c r="AK55" s="216">
        <v>0</v>
      </c>
      <c r="AL55" s="216">
        <f>'15 постановка под напр'!AL55</f>
        <v>0</v>
      </c>
      <c r="AM55" s="216">
        <v>0</v>
      </c>
      <c r="AN55" s="216">
        <v>0</v>
      </c>
      <c r="AO55" s="216">
        <v>0</v>
      </c>
      <c r="AP55" s="216">
        <v>0</v>
      </c>
      <c r="AQ55" s="216">
        <f>'15 постановка под напр'!AQ55</f>
        <v>0</v>
      </c>
      <c r="AR55" s="216">
        <v>0</v>
      </c>
      <c r="AS55" s="216">
        <v>0</v>
      </c>
      <c r="AT55" s="216">
        <v>0</v>
      </c>
      <c r="AU55" s="216">
        <v>0</v>
      </c>
      <c r="AV55" s="216">
        <f>'15 постановка под напр'!AV55</f>
        <v>0</v>
      </c>
      <c r="AW55" s="216">
        <v>0</v>
      </c>
      <c r="AX55" s="216">
        <v>0</v>
      </c>
      <c r="AY55" s="216">
        <v>0</v>
      </c>
      <c r="AZ55" s="216">
        <v>0</v>
      </c>
      <c r="BA55" s="281">
        <f>'15 постановка под напр'!BA55</f>
        <v>0</v>
      </c>
      <c r="BB55" s="282"/>
    </row>
    <row r="56" spans="1:54" ht="22.5">
      <c r="A56" s="85" t="str">
        <f>'12 освоение'!A53</f>
        <v>1.7.1.3</v>
      </c>
      <c r="B56" s="224" t="str">
        <f>'15 постановка под напр'!B56</f>
        <v xml:space="preserve">Блокиратор дронов "Гарпия ПРО 120W" (план мероприятий по усилению антитеррора) (2 ед.) </v>
      </c>
      <c r="C56" s="174" t="str">
        <f>'15 постановка под напр'!C56</f>
        <v>O_044</v>
      </c>
      <c r="D56" s="216">
        <v>0</v>
      </c>
      <c r="E56" s="216">
        <v>0</v>
      </c>
      <c r="F56" s="216">
        <v>0</v>
      </c>
      <c r="G56" s="216">
        <v>0</v>
      </c>
      <c r="H56" s="216">
        <f t="shared" si="14"/>
        <v>2</v>
      </c>
      <c r="I56" s="216">
        <v>0</v>
      </c>
      <c r="J56" s="216">
        <v>0</v>
      </c>
      <c r="K56" s="216">
        <v>0</v>
      </c>
      <c r="L56" s="216">
        <v>0</v>
      </c>
      <c r="M56" s="216">
        <f>'15 постановка под напр'!M56</f>
        <v>0</v>
      </c>
      <c r="N56" s="216" t="s">
        <v>38</v>
      </c>
      <c r="O56" s="216" t="s">
        <v>38</v>
      </c>
      <c r="P56" s="216" t="s">
        <v>38</v>
      </c>
      <c r="Q56" s="216" t="s">
        <v>38</v>
      </c>
      <c r="R56" s="216">
        <f>'15 постановка под напр'!R56</f>
        <v>0</v>
      </c>
      <c r="S56" s="216" t="s">
        <v>38</v>
      </c>
      <c r="T56" s="216" t="s">
        <v>38</v>
      </c>
      <c r="U56" s="216" t="s">
        <v>38</v>
      </c>
      <c r="V56" s="216" t="s">
        <v>38</v>
      </c>
      <c r="W56" s="216">
        <f>'15 постановка под напр'!W56</f>
        <v>0</v>
      </c>
      <c r="X56" s="216" t="s">
        <v>38</v>
      </c>
      <c r="Y56" s="216" t="s">
        <v>38</v>
      </c>
      <c r="Z56" s="216" t="s">
        <v>38</v>
      </c>
      <c r="AA56" s="216" t="s">
        <v>38</v>
      </c>
      <c r="AB56" s="216">
        <f>'15 постановка под напр'!AB56</f>
        <v>2</v>
      </c>
      <c r="AC56" s="216">
        <f t="shared" si="15"/>
        <v>0</v>
      </c>
      <c r="AD56" s="216">
        <v>0</v>
      </c>
      <c r="AE56" s="216">
        <v>0</v>
      </c>
      <c r="AF56" s="216">
        <v>0</v>
      </c>
      <c r="AG56" s="216">
        <f t="shared" si="16"/>
        <v>1</v>
      </c>
      <c r="AH56" s="216">
        <v>0</v>
      </c>
      <c r="AI56" s="216">
        <v>0</v>
      </c>
      <c r="AJ56" s="216">
        <v>0</v>
      </c>
      <c r="AK56" s="216">
        <v>0</v>
      </c>
      <c r="AL56" s="216">
        <f>'15 постановка под напр'!AL56</f>
        <v>0</v>
      </c>
      <c r="AM56" s="216">
        <v>0</v>
      </c>
      <c r="AN56" s="216">
        <v>0</v>
      </c>
      <c r="AO56" s="216">
        <v>0</v>
      </c>
      <c r="AP56" s="216">
        <v>0</v>
      </c>
      <c r="AQ56" s="216">
        <f>'15 постановка под напр'!AQ56</f>
        <v>0</v>
      </c>
      <c r="AR56" s="216">
        <v>0</v>
      </c>
      <c r="AS56" s="216">
        <v>0</v>
      </c>
      <c r="AT56" s="216">
        <v>0</v>
      </c>
      <c r="AU56" s="216">
        <v>0</v>
      </c>
      <c r="AV56" s="216">
        <f>'15 постановка под напр'!AV56</f>
        <v>0</v>
      </c>
      <c r="AW56" s="216">
        <v>0</v>
      </c>
      <c r="AX56" s="216">
        <v>0</v>
      </c>
      <c r="AY56" s="216">
        <v>0</v>
      </c>
      <c r="AZ56" s="216">
        <v>0</v>
      </c>
      <c r="BA56" s="281">
        <f>'15 постановка под напр'!BA56</f>
        <v>1</v>
      </c>
      <c r="BB56" s="282"/>
    </row>
    <row r="57" spans="1:54" ht="22.5">
      <c r="A57" s="85" t="str">
        <f>'12 освоение'!A54</f>
        <v>1.7.1.3</v>
      </c>
      <c r="B57" s="224" t="str">
        <f>'15 постановка под напр'!B57</f>
        <v>Блокиратор дронов «Гарпия GPS». Уличный водонепроницаемый подавитель сигналов GPS до 3 км (план мероприятий по усилению антитеррора) (1 ед.)</v>
      </c>
      <c r="C57" s="174" t="str">
        <f>'15 постановка под напр'!C57</f>
        <v>O_045</v>
      </c>
      <c r="D57" s="216">
        <v>0</v>
      </c>
      <c r="E57" s="216">
        <v>0</v>
      </c>
      <c r="F57" s="216">
        <v>0</v>
      </c>
      <c r="G57" s="216">
        <v>0</v>
      </c>
      <c r="H57" s="216">
        <f t="shared" si="14"/>
        <v>1</v>
      </c>
      <c r="I57" s="216">
        <v>0</v>
      </c>
      <c r="J57" s="216">
        <v>0</v>
      </c>
      <c r="K57" s="216">
        <v>0</v>
      </c>
      <c r="L57" s="216">
        <v>0</v>
      </c>
      <c r="M57" s="216">
        <f>'15 постановка под напр'!M57</f>
        <v>0</v>
      </c>
      <c r="N57" s="216" t="s">
        <v>38</v>
      </c>
      <c r="O57" s="216" t="s">
        <v>38</v>
      </c>
      <c r="P57" s="216" t="s">
        <v>38</v>
      </c>
      <c r="Q57" s="216" t="s">
        <v>38</v>
      </c>
      <c r="R57" s="216">
        <f>'15 постановка под напр'!R57</f>
        <v>0</v>
      </c>
      <c r="S57" s="216" t="s">
        <v>38</v>
      </c>
      <c r="T57" s="216" t="s">
        <v>38</v>
      </c>
      <c r="U57" s="216" t="s">
        <v>38</v>
      </c>
      <c r="V57" s="216" t="s">
        <v>38</v>
      </c>
      <c r="W57" s="216">
        <f>'15 постановка под напр'!W57</f>
        <v>0</v>
      </c>
      <c r="X57" s="216" t="s">
        <v>38</v>
      </c>
      <c r="Y57" s="216" t="s">
        <v>38</v>
      </c>
      <c r="Z57" s="216" t="s">
        <v>38</v>
      </c>
      <c r="AA57" s="216" t="s">
        <v>38</v>
      </c>
      <c r="AB57" s="216">
        <f>'15 постановка под напр'!AB57</f>
        <v>1</v>
      </c>
      <c r="AC57" s="216">
        <f t="shared" si="15"/>
        <v>0</v>
      </c>
      <c r="AD57" s="216">
        <v>0</v>
      </c>
      <c r="AE57" s="216">
        <v>0</v>
      </c>
      <c r="AF57" s="216">
        <v>0</v>
      </c>
      <c r="AG57" s="216">
        <f t="shared" si="16"/>
        <v>1</v>
      </c>
      <c r="AH57" s="216">
        <v>0</v>
      </c>
      <c r="AI57" s="216">
        <v>0</v>
      </c>
      <c r="AJ57" s="216">
        <v>0</v>
      </c>
      <c r="AK57" s="216">
        <v>0</v>
      </c>
      <c r="AL57" s="216">
        <f>'15 постановка под напр'!AL57</f>
        <v>0</v>
      </c>
      <c r="AM57" s="216">
        <v>0</v>
      </c>
      <c r="AN57" s="216">
        <v>0</v>
      </c>
      <c r="AO57" s="216">
        <v>0</v>
      </c>
      <c r="AP57" s="216">
        <v>0</v>
      </c>
      <c r="AQ57" s="216">
        <f>'15 постановка под напр'!AQ57</f>
        <v>0</v>
      </c>
      <c r="AR57" s="216">
        <v>0</v>
      </c>
      <c r="AS57" s="216">
        <v>0</v>
      </c>
      <c r="AT57" s="216">
        <v>0</v>
      </c>
      <c r="AU57" s="216">
        <v>0</v>
      </c>
      <c r="AV57" s="216">
        <f>'15 постановка под напр'!AV57</f>
        <v>0</v>
      </c>
      <c r="AW57" s="216">
        <v>0</v>
      </c>
      <c r="AX57" s="216">
        <v>0</v>
      </c>
      <c r="AY57" s="216">
        <v>0</v>
      </c>
      <c r="AZ57" s="216">
        <v>0</v>
      </c>
      <c r="BA57" s="281">
        <f>'15 постановка под напр'!BA57</f>
        <v>1</v>
      </c>
      <c r="BB57" s="282"/>
    </row>
    <row r="58" spans="1:54">
      <c r="A58" s="85" t="str">
        <f>'12 освоение'!A55</f>
        <v>1.7.1.4</v>
      </c>
      <c r="B58" s="224" t="str">
        <f>'15 постановка под напр'!B58</f>
        <v>Машина для прочистки труб</v>
      </c>
      <c r="C58" s="174" t="str">
        <f>'15 постановка под напр'!C58</f>
        <v>O_037</v>
      </c>
      <c r="D58" s="216">
        <v>0</v>
      </c>
      <c r="E58" s="216">
        <v>0</v>
      </c>
      <c r="F58" s="216">
        <v>0</v>
      </c>
      <c r="G58" s="216">
        <v>0</v>
      </c>
      <c r="H58" s="216">
        <f t="shared" si="14"/>
        <v>1</v>
      </c>
      <c r="I58" s="216">
        <v>0</v>
      </c>
      <c r="J58" s="216">
        <v>0</v>
      </c>
      <c r="K58" s="216">
        <v>0</v>
      </c>
      <c r="L58" s="216">
        <v>0</v>
      </c>
      <c r="M58" s="216">
        <f>'15 постановка под напр'!M58</f>
        <v>0</v>
      </c>
      <c r="N58" s="216" t="s">
        <v>38</v>
      </c>
      <c r="O58" s="216" t="s">
        <v>38</v>
      </c>
      <c r="P58" s="216" t="s">
        <v>38</v>
      </c>
      <c r="Q58" s="216" t="s">
        <v>38</v>
      </c>
      <c r="R58" s="216">
        <f>'15 постановка под напр'!R58</f>
        <v>0</v>
      </c>
      <c r="S58" s="216" t="s">
        <v>38</v>
      </c>
      <c r="T58" s="216" t="s">
        <v>38</v>
      </c>
      <c r="U58" s="216" t="s">
        <v>38</v>
      </c>
      <c r="V58" s="216" t="s">
        <v>38</v>
      </c>
      <c r="W58" s="216">
        <f>'15 постановка под напр'!W58</f>
        <v>0</v>
      </c>
      <c r="X58" s="216" t="s">
        <v>38</v>
      </c>
      <c r="Y58" s="216" t="s">
        <v>38</v>
      </c>
      <c r="Z58" s="216" t="s">
        <v>38</v>
      </c>
      <c r="AA58" s="216" t="s">
        <v>38</v>
      </c>
      <c r="AB58" s="216">
        <f>'15 постановка под напр'!AB58</f>
        <v>1</v>
      </c>
      <c r="AC58" s="216">
        <f t="shared" si="15"/>
        <v>0</v>
      </c>
      <c r="AD58" s="216">
        <v>0</v>
      </c>
      <c r="AE58" s="216">
        <v>0</v>
      </c>
      <c r="AF58" s="216">
        <v>0</v>
      </c>
      <c r="AG58" s="216">
        <f t="shared" si="16"/>
        <v>1</v>
      </c>
      <c r="AH58" s="216">
        <v>0</v>
      </c>
      <c r="AI58" s="216">
        <v>0</v>
      </c>
      <c r="AJ58" s="216">
        <v>0</v>
      </c>
      <c r="AK58" s="216">
        <v>0</v>
      </c>
      <c r="AL58" s="216">
        <f>'15 постановка под напр'!AL58</f>
        <v>0</v>
      </c>
      <c r="AM58" s="216">
        <v>0</v>
      </c>
      <c r="AN58" s="216">
        <v>0</v>
      </c>
      <c r="AO58" s="216">
        <v>0</v>
      </c>
      <c r="AP58" s="216">
        <v>0</v>
      </c>
      <c r="AQ58" s="216">
        <f>'15 постановка под напр'!AQ58</f>
        <v>0</v>
      </c>
      <c r="AR58" s="216">
        <v>0</v>
      </c>
      <c r="AS58" s="216">
        <v>0</v>
      </c>
      <c r="AT58" s="216">
        <v>0</v>
      </c>
      <c r="AU58" s="216">
        <v>0</v>
      </c>
      <c r="AV58" s="216">
        <f>'15 постановка под напр'!AV58</f>
        <v>0</v>
      </c>
      <c r="AW58" s="216">
        <v>0</v>
      </c>
      <c r="AX58" s="216">
        <v>0</v>
      </c>
      <c r="AY58" s="216">
        <v>0</v>
      </c>
      <c r="AZ58" s="216">
        <v>0</v>
      </c>
      <c r="BA58" s="281">
        <f>'15 постановка под напр'!BA58</f>
        <v>1</v>
      </c>
      <c r="BB58" s="282"/>
    </row>
    <row r="59" spans="1:54">
      <c r="A59" s="174" t="str">
        <f>'10 финансирование '!A57</f>
        <v>1.7.1.5</v>
      </c>
      <c r="B59" s="224" t="str">
        <f>'15 постановка под напр'!B59</f>
        <v>Расширение структурированной кабельной сети</v>
      </c>
      <c r="C59" s="174" t="str">
        <f>'15 постановка под напр'!C59</f>
        <v>M_015</v>
      </c>
      <c r="D59" s="216">
        <v>0</v>
      </c>
      <c r="E59" s="216">
        <v>0</v>
      </c>
      <c r="F59" s="216">
        <v>0</v>
      </c>
      <c r="G59" s="216">
        <v>0</v>
      </c>
      <c r="H59" s="216">
        <f t="shared" si="14"/>
        <v>0</v>
      </c>
      <c r="I59" s="216">
        <v>0</v>
      </c>
      <c r="J59" s="216">
        <v>0</v>
      </c>
      <c r="K59" s="216">
        <v>0</v>
      </c>
      <c r="L59" s="216">
        <v>0</v>
      </c>
      <c r="M59" s="216">
        <f>'15 постановка под напр'!M59</f>
        <v>0</v>
      </c>
      <c r="N59" s="216" t="s">
        <v>38</v>
      </c>
      <c r="O59" s="216" t="s">
        <v>38</v>
      </c>
      <c r="P59" s="216" t="s">
        <v>38</v>
      </c>
      <c r="Q59" s="216" t="s">
        <v>38</v>
      </c>
      <c r="R59" s="216">
        <f>'15 постановка под напр'!R59</f>
        <v>0</v>
      </c>
      <c r="S59" s="216" t="s">
        <v>38</v>
      </c>
      <c r="T59" s="216" t="s">
        <v>38</v>
      </c>
      <c r="U59" s="216" t="s">
        <v>38</v>
      </c>
      <c r="V59" s="216" t="s">
        <v>38</v>
      </c>
      <c r="W59" s="216">
        <f>'15 постановка под напр'!W59</f>
        <v>0</v>
      </c>
      <c r="X59" s="216" t="s">
        <v>38</v>
      </c>
      <c r="Y59" s="216" t="s">
        <v>38</v>
      </c>
      <c r="Z59" s="216" t="s">
        <v>38</v>
      </c>
      <c r="AA59" s="216" t="s">
        <v>38</v>
      </c>
      <c r="AB59" s="216">
        <f>'15 постановка под напр'!AB59</f>
        <v>0</v>
      </c>
      <c r="AC59" s="216">
        <f t="shared" si="15"/>
        <v>0</v>
      </c>
      <c r="AD59" s="216">
        <v>0</v>
      </c>
      <c r="AE59" s="216">
        <v>0</v>
      </c>
      <c r="AF59" s="216">
        <v>0</v>
      </c>
      <c r="AG59" s="216">
        <f t="shared" si="16"/>
        <v>0</v>
      </c>
      <c r="AH59" s="216">
        <v>0</v>
      </c>
      <c r="AI59" s="216">
        <v>0</v>
      </c>
      <c r="AJ59" s="216">
        <v>0</v>
      </c>
      <c r="AK59" s="216">
        <v>0</v>
      </c>
      <c r="AL59" s="216">
        <f>'15 постановка под напр'!AL59</f>
        <v>0</v>
      </c>
      <c r="AM59" s="216">
        <v>0</v>
      </c>
      <c r="AN59" s="216">
        <v>0</v>
      </c>
      <c r="AO59" s="216">
        <v>0</v>
      </c>
      <c r="AP59" s="216">
        <v>0</v>
      </c>
      <c r="AQ59" s="216">
        <f>'15 постановка под напр'!AQ59</f>
        <v>0</v>
      </c>
      <c r="AR59" s="216">
        <v>0</v>
      </c>
      <c r="AS59" s="216">
        <v>0</v>
      </c>
      <c r="AT59" s="216">
        <v>0</v>
      </c>
      <c r="AU59" s="216">
        <v>0</v>
      </c>
      <c r="AV59" s="216">
        <f>'15 постановка под напр'!AV59</f>
        <v>0</v>
      </c>
      <c r="AW59" s="216">
        <v>0</v>
      </c>
      <c r="AX59" s="216">
        <v>0</v>
      </c>
      <c r="AY59" s="216">
        <v>0</v>
      </c>
      <c r="AZ59" s="216">
        <v>0</v>
      </c>
      <c r="BA59" s="281">
        <f>'15 постановка под напр'!BA59</f>
        <v>0</v>
      </c>
      <c r="BB59" s="283" t="e">
        <f t="shared" ref="BB59:BB61" si="17">'10 финансирование '!#REF!</f>
        <v>#REF!</v>
      </c>
    </row>
    <row r="60" spans="1:54">
      <c r="A60" s="174" t="str">
        <f>'10 финансирование '!A58</f>
        <v>1.7.1.5</v>
      </c>
      <c r="B60" s="224" t="str">
        <f>'15 постановка под напр'!B60</f>
        <v>Пожарная сигнализация АТЦ (СМР,ПНР)</v>
      </c>
      <c r="C60" s="174" t="str">
        <f>'15 постановка под напр'!C60</f>
        <v>L_015</v>
      </c>
      <c r="D60" s="216">
        <v>0</v>
      </c>
      <c r="E60" s="216">
        <v>0</v>
      </c>
      <c r="F60" s="216">
        <v>0</v>
      </c>
      <c r="G60" s="216">
        <v>0</v>
      </c>
      <c r="H60" s="216">
        <f t="shared" si="14"/>
        <v>1</v>
      </c>
      <c r="I60" s="216">
        <v>0</v>
      </c>
      <c r="J60" s="216">
        <v>0</v>
      </c>
      <c r="K60" s="216">
        <v>0</v>
      </c>
      <c r="L60" s="216">
        <v>0</v>
      </c>
      <c r="M60" s="216">
        <f>'15 постановка под напр'!M60</f>
        <v>0</v>
      </c>
      <c r="N60" s="216" t="s">
        <v>38</v>
      </c>
      <c r="O60" s="216" t="s">
        <v>38</v>
      </c>
      <c r="P60" s="216" t="s">
        <v>38</v>
      </c>
      <c r="Q60" s="216" t="s">
        <v>38</v>
      </c>
      <c r="R60" s="216">
        <f>'15 постановка под напр'!R60</f>
        <v>0</v>
      </c>
      <c r="S60" s="216" t="s">
        <v>38</v>
      </c>
      <c r="T60" s="216" t="s">
        <v>38</v>
      </c>
      <c r="U60" s="216" t="s">
        <v>38</v>
      </c>
      <c r="V60" s="216" t="s">
        <v>38</v>
      </c>
      <c r="W60" s="216">
        <f>'15 постановка под напр'!W60</f>
        <v>0</v>
      </c>
      <c r="X60" s="216" t="s">
        <v>38</v>
      </c>
      <c r="Y60" s="216" t="s">
        <v>38</v>
      </c>
      <c r="Z60" s="216" t="s">
        <v>38</v>
      </c>
      <c r="AA60" s="216" t="s">
        <v>38</v>
      </c>
      <c r="AB60" s="216">
        <f>'15 постановка под напр'!AB60</f>
        <v>1</v>
      </c>
      <c r="AC60" s="216">
        <f t="shared" si="15"/>
        <v>0</v>
      </c>
      <c r="AD60" s="216">
        <v>0</v>
      </c>
      <c r="AE60" s="216">
        <v>0</v>
      </c>
      <c r="AF60" s="216">
        <v>0</v>
      </c>
      <c r="AG60" s="216">
        <f t="shared" si="16"/>
        <v>0</v>
      </c>
      <c r="AH60" s="216">
        <v>0</v>
      </c>
      <c r="AI60" s="216">
        <v>0</v>
      </c>
      <c r="AJ60" s="216">
        <v>0</v>
      </c>
      <c r="AK60" s="216">
        <v>0</v>
      </c>
      <c r="AL60" s="216">
        <f>'15 постановка под напр'!AL60</f>
        <v>0</v>
      </c>
      <c r="AM60" s="216">
        <v>0</v>
      </c>
      <c r="AN60" s="216">
        <v>0</v>
      </c>
      <c r="AO60" s="216">
        <v>0</v>
      </c>
      <c r="AP60" s="216">
        <v>0</v>
      </c>
      <c r="AQ60" s="216">
        <f>'15 постановка под напр'!AQ60</f>
        <v>0</v>
      </c>
      <c r="AR60" s="216">
        <v>0</v>
      </c>
      <c r="AS60" s="216">
        <v>0</v>
      </c>
      <c r="AT60" s="216">
        <v>0</v>
      </c>
      <c r="AU60" s="216">
        <v>0</v>
      </c>
      <c r="AV60" s="216">
        <f>'15 постановка под напр'!AV60</f>
        <v>0</v>
      </c>
      <c r="AW60" s="216">
        <v>0</v>
      </c>
      <c r="AX60" s="216">
        <v>0</v>
      </c>
      <c r="AY60" s="216">
        <v>0</v>
      </c>
      <c r="AZ60" s="216">
        <v>0</v>
      </c>
      <c r="BA60" s="281">
        <f>'15 постановка под напр'!BA60</f>
        <v>0</v>
      </c>
      <c r="BB60" s="283" t="e">
        <f t="shared" si="17"/>
        <v>#REF!</v>
      </c>
    </row>
    <row r="61" spans="1:54">
      <c r="A61" s="174" t="str">
        <f>'10 финансирование '!A59</f>
        <v>1.7.1.5</v>
      </c>
      <c r="B61" s="224" t="str">
        <f>'15 постановка под напр'!B61</f>
        <v xml:space="preserve">Тепловизор портативный </v>
      </c>
      <c r="C61" s="174" t="str">
        <f>'15 постановка под напр'!C61</f>
        <v>O_012</v>
      </c>
      <c r="D61" s="216">
        <v>0</v>
      </c>
      <c r="E61" s="216">
        <v>0</v>
      </c>
      <c r="F61" s="216">
        <v>0</v>
      </c>
      <c r="G61" s="216">
        <v>0</v>
      </c>
      <c r="H61" s="216">
        <f t="shared" si="14"/>
        <v>1</v>
      </c>
      <c r="I61" s="216">
        <v>0</v>
      </c>
      <c r="J61" s="216">
        <v>0</v>
      </c>
      <c r="K61" s="216">
        <v>0</v>
      </c>
      <c r="L61" s="216">
        <v>0</v>
      </c>
      <c r="M61" s="216">
        <f>'15 постановка под напр'!M61</f>
        <v>0</v>
      </c>
      <c r="N61" s="216" t="s">
        <v>38</v>
      </c>
      <c r="O61" s="216" t="s">
        <v>38</v>
      </c>
      <c r="P61" s="216" t="s">
        <v>38</v>
      </c>
      <c r="Q61" s="216" t="s">
        <v>38</v>
      </c>
      <c r="R61" s="216">
        <f>'15 постановка под напр'!R61</f>
        <v>1</v>
      </c>
      <c r="S61" s="216" t="s">
        <v>38</v>
      </c>
      <c r="T61" s="216" t="s">
        <v>38</v>
      </c>
      <c r="U61" s="216" t="s">
        <v>38</v>
      </c>
      <c r="V61" s="216" t="s">
        <v>38</v>
      </c>
      <c r="W61" s="216">
        <f>'15 постановка под напр'!W61</f>
        <v>0</v>
      </c>
      <c r="X61" s="216" t="s">
        <v>38</v>
      </c>
      <c r="Y61" s="216" t="s">
        <v>38</v>
      </c>
      <c r="Z61" s="216" t="s">
        <v>38</v>
      </c>
      <c r="AA61" s="216" t="s">
        <v>38</v>
      </c>
      <c r="AB61" s="216">
        <f>'15 постановка под напр'!AB61</f>
        <v>0</v>
      </c>
      <c r="AC61" s="216">
        <f t="shared" si="15"/>
        <v>0</v>
      </c>
      <c r="AD61" s="216">
        <v>0</v>
      </c>
      <c r="AE61" s="216">
        <v>0</v>
      </c>
      <c r="AF61" s="216">
        <v>0</v>
      </c>
      <c r="AG61" s="216">
        <f t="shared" si="16"/>
        <v>1</v>
      </c>
      <c r="AH61" s="216">
        <v>0</v>
      </c>
      <c r="AI61" s="216">
        <v>0</v>
      </c>
      <c r="AJ61" s="216">
        <v>0</v>
      </c>
      <c r="AK61" s="216">
        <v>0</v>
      </c>
      <c r="AL61" s="216">
        <f>'15 постановка под напр'!AL61</f>
        <v>0</v>
      </c>
      <c r="AM61" s="216">
        <v>0</v>
      </c>
      <c r="AN61" s="216">
        <v>0</v>
      </c>
      <c r="AO61" s="216">
        <v>0</v>
      </c>
      <c r="AP61" s="216">
        <v>0</v>
      </c>
      <c r="AQ61" s="216">
        <f>'15 постановка под напр'!AQ61</f>
        <v>0</v>
      </c>
      <c r="AR61" s="216">
        <v>0</v>
      </c>
      <c r="AS61" s="216">
        <v>0</v>
      </c>
      <c r="AT61" s="216">
        <v>0</v>
      </c>
      <c r="AU61" s="216">
        <v>0</v>
      </c>
      <c r="AV61" s="216">
        <f>'15 постановка под напр'!AV61</f>
        <v>1</v>
      </c>
      <c r="AW61" s="216">
        <v>0</v>
      </c>
      <c r="AX61" s="216">
        <v>0</v>
      </c>
      <c r="AY61" s="216">
        <v>0</v>
      </c>
      <c r="AZ61" s="216">
        <v>0</v>
      </c>
      <c r="BA61" s="281">
        <f>'15 постановка под напр'!BA61</f>
        <v>0</v>
      </c>
      <c r="BB61" s="283" t="e">
        <f t="shared" si="17"/>
        <v>#REF!</v>
      </c>
    </row>
    <row r="62" spans="1:54" ht="24" customHeight="1">
      <c r="A62" s="174" t="str">
        <f>'10 финансирование '!A60</f>
        <v>1.7.1.5</v>
      </c>
      <c r="B62" s="224" t="str">
        <f>'15 постановка под напр'!B62</f>
        <v>Автоматическая система для испытания кабелей с изоляцией из сшитого полиэтилена</v>
      </c>
      <c r="C62" s="174" t="str">
        <f>'15 постановка под напр'!C62</f>
        <v>O_016</v>
      </c>
      <c r="D62" s="216">
        <v>0</v>
      </c>
      <c r="E62" s="216">
        <v>0</v>
      </c>
      <c r="F62" s="216">
        <v>0</v>
      </c>
      <c r="G62" s="216">
        <v>0</v>
      </c>
      <c r="H62" s="216">
        <f t="shared" si="14"/>
        <v>1</v>
      </c>
      <c r="I62" s="216">
        <v>0</v>
      </c>
      <c r="J62" s="216">
        <v>0</v>
      </c>
      <c r="K62" s="216">
        <v>0</v>
      </c>
      <c r="L62" s="216">
        <v>0</v>
      </c>
      <c r="M62" s="216">
        <f>'15 постановка под напр'!M62</f>
        <v>0</v>
      </c>
      <c r="N62" s="216" t="s">
        <v>38</v>
      </c>
      <c r="O62" s="216" t="s">
        <v>38</v>
      </c>
      <c r="P62" s="216" t="s">
        <v>38</v>
      </c>
      <c r="Q62" s="216" t="s">
        <v>38</v>
      </c>
      <c r="R62" s="216">
        <f>'15 постановка под напр'!R62</f>
        <v>0</v>
      </c>
      <c r="S62" s="216" t="s">
        <v>38</v>
      </c>
      <c r="T62" s="216" t="s">
        <v>38</v>
      </c>
      <c r="U62" s="216" t="s">
        <v>38</v>
      </c>
      <c r="V62" s="216" t="s">
        <v>38</v>
      </c>
      <c r="W62" s="216">
        <f>'15 постановка под напр'!W62</f>
        <v>1</v>
      </c>
      <c r="X62" s="216" t="s">
        <v>38</v>
      </c>
      <c r="Y62" s="216" t="s">
        <v>38</v>
      </c>
      <c r="Z62" s="216" t="s">
        <v>38</v>
      </c>
      <c r="AA62" s="216" t="s">
        <v>38</v>
      </c>
      <c r="AB62" s="216">
        <f>'15 постановка под напр'!AB62</f>
        <v>0</v>
      </c>
      <c r="AC62" s="216">
        <f t="shared" si="15"/>
        <v>0</v>
      </c>
      <c r="AD62" s="216">
        <v>0</v>
      </c>
      <c r="AE62" s="216">
        <v>0</v>
      </c>
      <c r="AF62" s="216">
        <v>0</v>
      </c>
      <c r="AG62" s="216">
        <f t="shared" si="16"/>
        <v>1</v>
      </c>
      <c r="AH62" s="216">
        <v>0</v>
      </c>
      <c r="AI62" s="216">
        <v>0</v>
      </c>
      <c r="AJ62" s="216">
        <v>0</v>
      </c>
      <c r="AK62" s="216">
        <v>0</v>
      </c>
      <c r="AL62" s="216">
        <f>'15 постановка под напр'!AL62</f>
        <v>0</v>
      </c>
      <c r="AM62" s="216">
        <v>0</v>
      </c>
      <c r="AN62" s="216">
        <v>0</v>
      </c>
      <c r="AO62" s="216">
        <v>0</v>
      </c>
      <c r="AP62" s="216">
        <v>0</v>
      </c>
      <c r="AQ62" s="216">
        <f>'15 постановка под напр'!AQ62</f>
        <v>0</v>
      </c>
      <c r="AR62" s="216">
        <v>0</v>
      </c>
      <c r="AS62" s="216">
        <v>0</v>
      </c>
      <c r="AT62" s="216">
        <v>0</v>
      </c>
      <c r="AU62" s="216">
        <v>0</v>
      </c>
      <c r="AV62" s="216">
        <f>'15 постановка под напр'!AV62</f>
        <v>0</v>
      </c>
      <c r="AW62" s="216">
        <v>0</v>
      </c>
      <c r="AX62" s="216">
        <v>0</v>
      </c>
      <c r="AY62" s="216">
        <v>0</v>
      </c>
      <c r="AZ62" s="216">
        <v>0</v>
      </c>
      <c r="BA62" s="281">
        <f>'15 постановка под напр'!BA62</f>
        <v>1</v>
      </c>
      <c r="BB62" s="283">
        <f>'10 финансирование '!X57</f>
        <v>0</v>
      </c>
    </row>
    <row r="63" spans="1:54">
      <c r="A63" s="174" t="str">
        <f>'10 финансирование '!A61</f>
        <v>1.7.1.5</v>
      </c>
      <c r="B63" s="224" t="str">
        <f>'15 постановка под напр'!B63</f>
        <v>Измеритель сопротивления заземления</v>
      </c>
      <c r="C63" s="174" t="str">
        <f>'15 постановка под напр'!C63</f>
        <v>O_019</v>
      </c>
      <c r="D63" s="216">
        <v>0</v>
      </c>
      <c r="E63" s="216">
        <v>0</v>
      </c>
      <c r="F63" s="216">
        <v>0</v>
      </c>
      <c r="G63" s="216">
        <v>0</v>
      </c>
      <c r="H63" s="216">
        <f t="shared" si="14"/>
        <v>1</v>
      </c>
      <c r="I63" s="216">
        <v>0</v>
      </c>
      <c r="J63" s="216">
        <v>0</v>
      </c>
      <c r="K63" s="216">
        <v>0</v>
      </c>
      <c r="L63" s="216">
        <v>0</v>
      </c>
      <c r="M63" s="216">
        <f>'15 постановка под напр'!M63</f>
        <v>0</v>
      </c>
      <c r="N63" s="216" t="s">
        <v>38</v>
      </c>
      <c r="O63" s="216" t="s">
        <v>38</v>
      </c>
      <c r="P63" s="216" t="s">
        <v>38</v>
      </c>
      <c r="Q63" s="216" t="s">
        <v>38</v>
      </c>
      <c r="R63" s="216">
        <f>'15 постановка под напр'!R63</f>
        <v>0</v>
      </c>
      <c r="S63" s="216" t="s">
        <v>38</v>
      </c>
      <c r="T63" s="216" t="s">
        <v>38</v>
      </c>
      <c r="U63" s="216" t="s">
        <v>38</v>
      </c>
      <c r="V63" s="216" t="s">
        <v>38</v>
      </c>
      <c r="W63" s="216">
        <f>'15 постановка под напр'!W63</f>
        <v>1</v>
      </c>
      <c r="X63" s="216" t="s">
        <v>38</v>
      </c>
      <c r="Y63" s="216" t="s">
        <v>38</v>
      </c>
      <c r="Z63" s="216" t="s">
        <v>38</v>
      </c>
      <c r="AA63" s="216" t="s">
        <v>38</v>
      </c>
      <c r="AB63" s="216">
        <f>'15 постановка под напр'!AB63</f>
        <v>0</v>
      </c>
      <c r="AC63" s="216">
        <f t="shared" si="15"/>
        <v>0</v>
      </c>
      <c r="AD63" s="216">
        <v>0</v>
      </c>
      <c r="AE63" s="216">
        <v>0</v>
      </c>
      <c r="AF63" s="216">
        <v>1</v>
      </c>
      <c r="AG63" s="216">
        <f t="shared" si="16"/>
        <v>1</v>
      </c>
      <c r="AH63" s="216">
        <v>0</v>
      </c>
      <c r="AI63" s="216">
        <v>0</v>
      </c>
      <c r="AJ63" s="216">
        <v>0</v>
      </c>
      <c r="AK63" s="216">
        <v>0</v>
      </c>
      <c r="AL63" s="216">
        <f>'15 постановка под напр'!AL63</f>
        <v>0</v>
      </c>
      <c r="AM63" s="216">
        <v>0</v>
      </c>
      <c r="AN63" s="216">
        <v>0</v>
      </c>
      <c r="AO63" s="216">
        <v>0</v>
      </c>
      <c r="AP63" s="216">
        <v>0</v>
      </c>
      <c r="AQ63" s="216">
        <f>'15 постановка под напр'!AQ63</f>
        <v>0</v>
      </c>
      <c r="AR63" s="216">
        <v>0</v>
      </c>
      <c r="AS63" s="216">
        <v>0</v>
      </c>
      <c r="AT63" s="216">
        <v>0</v>
      </c>
      <c r="AU63" s="216">
        <v>0</v>
      </c>
      <c r="AV63" s="216">
        <f>'15 постановка под напр'!AV63</f>
        <v>1</v>
      </c>
      <c r="AW63" s="216">
        <v>0</v>
      </c>
      <c r="AX63" s="216">
        <v>0</v>
      </c>
      <c r="AY63" s="216">
        <v>0</v>
      </c>
      <c r="AZ63" s="216">
        <v>0</v>
      </c>
      <c r="BA63" s="281">
        <f>'15 постановка под напр'!BA63</f>
        <v>0</v>
      </c>
      <c r="BB63" s="279"/>
    </row>
    <row r="64" spans="1:54" ht="22.5">
      <c r="A64" s="174" t="str">
        <f>'10 финансирование '!A62</f>
        <v>1.7.1.5</v>
      </c>
      <c r="B64" s="224" t="str">
        <f>'15 постановка под напр'!B64</f>
        <v>Измеритель высоковольтный электрической емкости и тангенса угла диэлектрических потерь силовых трансформаотров</v>
      </c>
      <c r="C64" s="174" t="str">
        <f>'15 постановка под напр'!C64</f>
        <v>O_020</v>
      </c>
      <c r="D64" s="216">
        <v>0</v>
      </c>
      <c r="E64" s="216">
        <v>0</v>
      </c>
      <c r="F64" s="216">
        <v>0</v>
      </c>
      <c r="G64" s="216">
        <v>0</v>
      </c>
      <c r="H64" s="216">
        <f t="shared" si="14"/>
        <v>1</v>
      </c>
      <c r="I64" s="216">
        <v>0</v>
      </c>
      <c r="J64" s="216">
        <v>0</v>
      </c>
      <c r="K64" s="216">
        <v>0</v>
      </c>
      <c r="L64" s="216">
        <v>0</v>
      </c>
      <c r="M64" s="216">
        <f>'15 постановка под напр'!M64</f>
        <v>0</v>
      </c>
      <c r="N64" s="216" t="s">
        <v>38</v>
      </c>
      <c r="O64" s="216" t="s">
        <v>38</v>
      </c>
      <c r="P64" s="216" t="s">
        <v>38</v>
      </c>
      <c r="Q64" s="216" t="s">
        <v>38</v>
      </c>
      <c r="R64" s="216">
        <f>'15 постановка под напр'!R64</f>
        <v>0</v>
      </c>
      <c r="S64" s="216" t="s">
        <v>38</v>
      </c>
      <c r="T64" s="216" t="s">
        <v>38</v>
      </c>
      <c r="U64" s="216" t="s">
        <v>38</v>
      </c>
      <c r="V64" s="216" t="s">
        <v>38</v>
      </c>
      <c r="W64" s="216">
        <f>'15 постановка под напр'!W64</f>
        <v>1</v>
      </c>
      <c r="X64" s="216" t="s">
        <v>38</v>
      </c>
      <c r="Y64" s="216" t="s">
        <v>38</v>
      </c>
      <c r="Z64" s="216" t="s">
        <v>38</v>
      </c>
      <c r="AA64" s="216" t="s">
        <v>38</v>
      </c>
      <c r="AB64" s="216">
        <f>'15 постановка под напр'!AB64</f>
        <v>0</v>
      </c>
      <c r="AC64" s="216">
        <f t="shared" si="15"/>
        <v>0</v>
      </c>
      <c r="AD64" s="216">
        <v>0</v>
      </c>
      <c r="AE64" s="216">
        <v>0</v>
      </c>
      <c r="AF64" s="216">
        <v>0</v>
      </c>
      <c r="AG64" s="216">
        <f t="shared" si="16"/>
        <v>1</v>
      </c>
      <c r="AH64" s="216">
        <v>0</v>
      </c>
      <c r="AI64" s="216">
        <v>0</v>
      </c>
      <c r="AJ64" s="216">
        <v>0</v>
      </c>
      <c r="AK64" s="216">
        <v>0</v>
      </c>
      <c r="AL64" s="216">
        <f>'15 постановка под напр'!AL64</f>
        <v>0</v>
      </c>
      <c r="AM64" s="216">
        <v>0</v>
      </c>
      <c r="AN64" s="216">
        <v>0</v>
      </c>
      <c r="AO64" s="216">
        <v>0</v>
      </c>
      <c r="AP64" s="216">
        <v>0</v>
      </c>
      <c r="AQ64" s="216">
        <f>'15 постановка под напр'!AQ64</f>
        <v>0</v>
      </c>
      <c r="AR64" s="216">
        <v>0</v>
      </c>
      <c r="AS64" s="216">
        <v>0</v>
      </c>
      <c r="AT64" s="216">
        <v>0</v>
      </c>
      <c r="AU64" s="216">
        <v>0</v>
      </c>
      <c r="AV64" s="216">
        <f>'15 постановка под напр'!AV64</f>
        <v>0</v>
      </c>
      <c r="AW64" s="216">
        <v>0</v>
      </c>
      <c r="AX64" s="216">
        <v>0</v>
      </c>
      <c r="AY64" s="216">
        <v>0</v>
      </c>
      <c r="AZ64" s="216">
        <v>0</v>
      </c>
      <c r="BA64" s="281">
        <f>'15 постановка под напр'!BA64</f>
        <v>1</v>
      </c>
      <c r="BB64" s="283"/>
    </row>
    <row r="65" spans="1:54">
      <c r="A65" s="174" t="str">
        <f>'10 финансирование '!A63</f>
        <v>1.7.1.5</v>
      </c>
      <c r="B65" s="224" t="str">
        <f>'15 постановка под напр'!B65</f>
        <v>Измеритель параметров силовых трансформаторов (проведение опытов ХХ и КЗ)</v>
      </c>
      <c r="C65" s="174" t="str">
        <f>'15 постановка под напр'!C65</f>
        <v>O_021</v>
      </c>
      <c r="D65" s="216">
        <v>0</v>
      </c>
      <c r="E65" s="216">
        <v>0</v>
      </c>
      <c r="F65" s="216">
        <v>0</v>
      </c>
      <c r="G65" s="216">
        <v>0</v>
      </c>
      <c r="H65" s="216">
        <f t="shared" si="14"/>
        <v>1</v>
      </c>
      <c r="I65" s="216">
        <v>0</v>
      </c>
      <c r="J65" s="216">
        <v>0</v>
      </c>
      <c r="K65" s="216">
        <v>0</v>
      </c>
      <c r="L65" s="216">
        <v>0</v>
      </c>
      <c r="M65" s="216">
        <f>'15 постановка под напр'!M65</f>
        <v>0</v>
      </c>
      <c r="N65" s="216" t="s">
        <v>38</v>
      </c>
      <c r="O65" s="216" t="s">
        <v>38</v>
      </c>
      <c r="P65" s="216" t="s">
        <v>38</v>
      </c>
      <c r="Q65" s="216" t="s">
        <v>38</v>
      </c>
      <c r="R65" s="216">
        <f>'15 постановка под напр'!R65</f>
        <v>0</v>
      </c>
      <c r="S65" s="216" t="s">
        <v>38</v>
      </c>
      <c r="T65" s="216" t="s">
        <v>38</v>
      </c>
      <c r="U65" s="216" t="s">
        <v>38</v>
      </c>
      <c r="V65" s="216" t="s">
        <v>38</v>
      </c>
      <c r="W65" s="216">
        <f>'15 постановка под напр'!W65</f>
        <v>1</v>
      </c>
      <c r="X65" s="216" t="s">
        <v>38</v>
      </c>
      <c r="Y65" s="216" t="s">
        <v>38</v>
      </c>
      <c r="Z65" s="216" t="s">
        <v>38</v>
      </c>
      <c r="AA65" s="216" t="s">
        <v>38</v>
      </c>
      <c r="AB65" s="216">
        <f>'15 постановка под напр'!AB65</f>
        <v>0</v>
      </c>
      <c r="AC65" s="216">
        <f t="shared" si="15"/>
        <v>0</v>
      </c>
      <c r="AD65" s="216">
        <v>0</v>
      </c>
      <c r="AE65" s="216">
        <v>0</v>
      </c>
      <c r="AF65" s="216">
        <v>0</v>
      </c>
      <c r="AG65" s="216">
        <f t="shared" si="16"/>
        <v>1</v>
      </c>
      <c r="AH65" s="216">
        <v>0</v>
      </c>
      <c r="AI65" s="216">
        <v>0</v>
      </c>
      <c r="AJ65" s="216">
        <v>0</v>
      </c>
      <c r="AK65" s="216">
        <v>0</v>
      </c>
      <c r="AL65" s="216">
        <f>'15 постановка под напр'!AL65</f>
        <v>0</v>
      </c>
      <c r="AM65" s="216">
        <v>0</v>
      </c>
      <c r="AN65" s="216">
        <v>0</v>
      </c>
      <c r="AO65" s="216">
        <v>0</v>
      </c>
      <c r="AP65" s="216">
        <v>0</v>
      </c>
      <c r="AQ65" s="216">
        <f>'15 постановка под напр'!AQ65</f>
        <v>0</v>
      </c>
      <c r="AR65" s="216">
        <v>0</v>
      </c>
      <c r="AS65" s="216">
        <v>0</v>
      </c>
      <c r="AT65" s="216">
        <v>0</v>
      </c>
      <c r="AU65" s="216">
        <v>0</v>
      </c>
      <c r="AV65" s="216">
        <f>'15 постановка под напр'!AV65</f>
        <v>1</v>
      </c>
      <c r="AW65" s="216">
        <v>0</v>
      </c>
      <c r="AX65" s="216">
        <v>0</v>
      </c>
      <c r="AY65" s="216">
        <v>0</v>
      </c>
      <c r="AZ65" s="216">
        <v>0</v>
      </c>
      <c r="BA65" s="281">
        <f>'15 постановка под напр'!BA65</f>
        <v>0</v>
      </c>
      <c r="BB65" s="283"/>
    </row>
    <row r="66" spans="1:54">
      <c r="A66" s="174" t="str">
        <f>'10 финансирование '!A64</f>
        <v>1.7.1.5</v>
      </c>
      <c r="B66" s="224" t="str">
        <f>'15 постановка под напр'!B66</f>
        <v>Цифровой киловольтметр</v>
      </c>
      <c r="C66" s="174" t="str">
        <f>'15 постановка под напр'!C66</f>
        <v>O_023</v>
      </c>
      <c r="D66" s="216">
        <v>0</v>
      </c>
      <c r="E66" s="216">
        <v>0</v>
      </c>
      <c r="F66" s="216">
        <v>0</v>
      </c>
      <c r="G66" s="216">
        <v>0</v>
      </c>
      <c r="H66" s="216">
        <f t="shared" si="14"/>
        <v>1</v>
      </c>
      <c r="I66" s="216">
        <v>0</v>
      </c>
      <c r="J66" s="216">
        <v>0</v>
      </c>
      <c r="K66" s="216">
        <v>0</v>
      </c>
      <c r="L66" s="216">
        <v>0</v>
      </c>
      <c r="M66" s="216">
        <f>'15 постановка под напр'!M66</f>
        <v>0</v>
      </c>
      <c r="N66" s="216" t="s">
        <v>38</v>
      </c>
      <c r="O66" s="216" t="s">
        <v>38</v>
      </c>
      <c r="P66" s="216" t="s">
        <v>38</v>
      </c>
      <c r="Q66" s="216" t="s">
        <v>38</v>
      </c>
      <c r="R66" s="216">
        <f>'15 постановка под напр'!R66</f>
        <v>1</v>
      </c>
      <c r="S66" s="216" t="s">
        <v>38</v>
      </c>
      <c r="T66" s="216" t="s">
        <v>38</v>
      </c>
      <c r="U66" s="216" t="s">
        <v>38</v>
      </c>
      <c r="V66" s="216" t="s">
        <v>38</v>
      </c>
      <c r="W66" s="216">
        <f>'15 постановка под напр'!W66</f>
        <v>0</v>
      </c>
      <c r="X66" s="216" t="s">
        <v>38</v>
      </c>
      <c r="Y66" s="216" t="s">
        <v>38</v>
      </c>
      <c r="Z66" s="216" t="s">
        <v>38</v>
      </c>
      <c r="AA66" s="216" t="s">
        <v>38</v>
      </c>
      <c r="AB66" s="216">
        <f>'15 постановка под напр'!AB66</f>
        <v>0</v>
      </c>
      <c r="AC66" s="216">
        <f t="shared" si="15"/>
        <v>0</v>
      </c>
      <c r="AD66" s="216">
        <v>0</v>
      </c>
      <c r="AE66" s="216">
        <v>0</v>
      </c>
      <c r="AF66" s="216">
        <v>0</v>
      </c>
      <c r="AG66" s="216">
        <f t="shared" si="16"/>
        <v>1</v>
      </c>
      <c r="AH66" s="216">
        <v>0</v>
      </c>
      <c r="AI66" s="216">
        <v>0</v>
      </c>
      <c r="AJ66" s="216">
        <v>0</v>
      </c>
      <c r="AK66" s="216">
        <v>0</v>
      </c>
      <c r="AL66" s="216">
        <f>'15 постановка под напр'!AL66</f>
        <v>0</v>
      </c>
      <c r="AM66" s="216">
        <v>0</v>
      </c>
      <c r="AN66" s="216">
        <v>0</v>
      </c>
      <c r="AO66" s="216">
        <v>0</v>
      </c>
      <c r="AP66" s="216">
        <v>0</v>
      </c>
      <c r="AQ66" s="216">
        <f>'15 постановка под напр'!AQ66</f>
        <v>0</v>
      </c>
      <c r="AR66" s="216">
        <v>0</v>
      </c>
      <c r="AS66" s="216">
        <v>0</v>
      </c>
      <c r="AT66" s="216">
        <v>0</v>
      </c>
      <c r="AU66" s="216">
        <v>0</v>
      </c>
      <c r="AV66" s="216">
        <f>'15 постановка под напр'!AV66</f>
        <v>1</v>
      </c>
      <c r="AW66" s="216">
        <v>0</v>
      </c>
      <c r="AX66" s="216">
        <v>0</v>
      </c>
      <c r="AY66" s="216">
        <v>0</v>
      </c>
      <c r="AZ66" s="216">
        <v>0</v>
      </c>
      <c r="BA66" s="281">
        <f>'15 постановка под напр'!BA66</f>
        <v>0</v>
      </c>
      <c r="BB66" s="283"/>
    </row>
    <row r="67" spans="1:54">
      <c r="A67" s="174" t="str">
        <f>'10 финансирование '!A65</f>
        <v>1.7.1.5</v>
      </c>
      <c r="B67" s="224" t="str">
        <f>'15 постановка под напр'!B67</f>
        <v>Кулонометрический титратор</v>
      </c>
      <c r="C67" s="174" t="str">
        <f>'15 постановка под напр'!C67</f>
        <v>O_025</v>
      </c>
      <c r="D67" s="216">
        <v>0</v>
      </c>
      <c r="E67" s="216">
        <v>0</v>
      </c>
      <c r="F67" s="216">
        <v>0</v>
      </c>
      <c r="G67" s="216">
        <v>0</v>
      </c>
      <c r="H67" s="216">
        <f t="shared" si="14"/>
        <v>1</v>
      </c>
      <c r="I67" s="216">
        <v>0</v>
      </c>
      <c r="J67" s="216">
        <v>0</v>
      </c>
      <c r="K67" s="216">
        <v>0</v>
      </c>
      <c r="L67" s="216">
        <v>0</v>
      </c>
      <c r="M67" s="216">
        <f>'15 постановка под напр'!M67</f>
        <v>0</v>
      </c>
      <c r="N67" s="216" t="s">
        <v>38</v>
      </c>
      <c r="O67" s="216" t="s">
        <v>38</v>
      </c>
      <c r="P67" s="216" t="s">
        <v>38</v>
      </c>
      <c r="Q67" s="216" t="s">
        <v>38</v>
      </c>
      <c r="R67" s="216">
        <f>'15 постановка под напр'!R67</f>
        <v>1</v>
      </c>
      <c r="S67" s="216" t="s">
        <v>38</v>
      </c>
      <c r="T67" s="216" t="s">
        <v>38</v>
      </c>
      <c r="U67" s="216" t="s">
        <v>38</v>
      </c>
      <c r="V67" s="216" t="s">
        <v>38</v>
      </c>
      <c r="W67" s="216">
        <f>'15 постановка под напр'!W67</f>
        <v>0</v>
      </c>
      <c r="X67" s="216" t="s">
        <v>38</v>
      </c>
      <c r="Y67" s="216" t="s">
        <v>38</v>
      </c>
      <c r="Z67" s="216" t="s">
        <v>38</v>
      </c>
      <c r="AA67" s="216" t="s">
        <v>38</v>
      </c>
      <c r="AB67" s="216">
        <f>'15 постановка под напр'!AB67</f>
        <v>0</v>
      </c>
      <c r="AC67" s="216">
        <f t="shared" si="15"/>
        <v>0</v>
      </c>
      <c r="AD67" s="216">
        <v>0</v>
      </c>
      <c r="AE67" s="216">
        <v>0</v>
      </c>
      <c r="AF67" s="216">
        <v>0</v>
      </c>
      <c r="AG67" s="216">
        <f t="shared" si="16"/>
        <v>1</v>
      </c>
      <c r="AH67" s="216">
        <v>0</v>
      </c>
      <c r="AI67" s="216">
        <v>0</v>
      </c>
      <c r="AJ67" s="216">
        <v>0</v>
      </c>
      <c r="AK67" s="216">
        <v>0</v>
      </c>
      <c r="AL67" s="216">
        <f>'15 постановка под напр'!AL67</f>
        <v>0</v>
      </c>
      <c r="AM67" s="216">
        <v>0</v>
      </c>
      <c r="AN67" s="216">
        <v>0</v>
      </c>
      <c r="AO67" s="216">
        <v>0</v>
      </c>
      <c r="AP67" s="216">
        <v>0</v>
      </c>
      <c r="AQ67" s="216">
        <f>'15 постановка под напр'!AQ67</f>
        <v>0</v>
      </c>
      <c r="AR67" s="216">
        <v>0</v>
      </c>
      <c r="AS67" s="216">
        <v>0</v>
      </c>
      <c r="AT67" s="216">
        <v>0</v>
      </c>
      <c r="AU67" s="216">
        <v>0</v>
      </c>
      <c r="AV67" s="216">
        <f>'15 постановка под напр'!AV67</f>
        <v>1</v>
      </c>
      <c r="AW67" s="216">
        <v>0</v>
      </c>
      <c r="AX67" s="216">
        <v>0</v>
      </c>
      <c r="AY67" s="216">
        <v>0</v>
      </c>
      <c r="AZ67" s="216">
        <v>0</v>
      </c>
      <c r="BA67" s="281">
        <f>'15 постановка под напр'!BA67</f>
        <v>0</v>
      </c>
      <c r="BB67" s="279"/>
    </row>
    <row r="68" spans="1:54">
      <c r="A68" s="174" t="str">
        <f>'10 финансирование '!A62</f>
        <v>1.7.1.5</v>
      </c>
      <c r="B68" s="224" t="str">
        <f>'15 постановка под напр'!B68</f>
        <v xml:space="preserve">Весы аналитические </v>
      </c>
      <c r="C68" s="174" t="str">
        <f>'15 постановка под напр'!C68</f>
        <v>O_026</v>
      </c>
      <c r="D68" s="216">
        <v>0</v>
      </c>
      <c r="E68" s="216">
        <v>0</v>
      </c>
      <c r="F68" s="216">
        <v>0</v>
      </c>
      <c r="G68" s="216">
        <v>0</v>
      </c>
      <c r="H68" s="216">
        <f t="shared" si="14"/>
        <v>1</v>
      </c>
      <c r="I68" s="216">
        <v>0</v>
      </c>
      <c r="J68" s="216">
        <v>0</v>
      </c>
      <c r="K68" s="216">
        <v>0</v>
      </c>
      <c r="L68" s="216">
        <v>0</v>
      </c>
      <c r="M68" s="216">
        <f>'15 постановка под напр'!M68</f>
        <v>0</v>
      </c>
      <c r="N68" s="216" t="s">
        <v>38</v>
      </c>
      <c r="O68" s="216" t="s">
        <v>38</v>
      </c>
      <c r="P68" s="216" t="s">
        <v>38</v>
      </c>
      <c r="Q68" s="216" t="s">
        <v>38</v>
      </c>
      <c r="R68" s="216">
        <f>'15 постановка под напр'!R68</f>
        <v>1</v>
      </c>
      <c r="S68" s="216" t="s">
        <v>38</v>
      </c>
      <c r="T68" s="216" t="s">
        <v>38</v>
      </c>
      <c r="U68" s="216" t="s">
        <v>38</v>
      </c>
      <c r="V68" s="216" t="s">
        <v>38</v>
      </c>
      <c r="W68" s="216">
        <f>'15 постановка под напр'!W68</f>
        <v>0</v>
      </c>
      <c r="X68" s="216" t="s">
        <v>38</v>
      </c>
      <c r="Y68" s="216" t="s">
        <v>38</v>
      </c>
      <c r="Z68" s="216" t="s">
        <v>38</v>
      </c>
      <c r="AA68" s="216" t="s">
        <v>38</v>
      </c>
      <c r="AB68" s="216">
        <f>'15 постановка под напр'!AB68</f>
        <v>0</v>
      </c>
      <c r="AC68" s="216">
        <f t="shared" si="15"/>
        <v>0</v>
      </c>
      <c r="AD68" s="216">
        <v>0</v>
      </c>
      <c r="AE68" s="216">
        <v>0</v>
      </c>
      <c r="AF68" s="216">
        <v>0</v>
      </c>
      <c r="AG68" s="216">
        <f t="shared" si="16"/>
        <v>1</v>
      </c>
      <c r="AH68" s="216">
        <v>0</v>
      </c>
      <c r="AI68" s="216">
        <v>0</v>
      </c>
      <c r="AJ68" s="216">
        <v>0</v>
      </c>
      <c r="AK68" s="216">
        <v>0</v>
      </c>
      <c r="AL68" s="216">
        <f>'15 постановка под напр'!AL68</f>
        <v>0</v>
      </c>
      <c r="AM68" s="216">
        <v>0</v>
      </c>
      <c r="AN68" s="216">
        <v>0</v>
      </c>
      <c r="AO68" s="216">
        <v>0</v>
      </c>
      <c r="AP68" s="216">
        <v>0</v>
      </c>
      <c r="AQ68" s="216">
        <f>'15 постановка под напр'!AQ68</f>
        <v>0</v>
      </c>
      <c r="AR68" s="216">
        <v>0</v>
      </c>
      <c r="AS68" s="216">
        <v>0</v>
      </c>
      <c r="AT68" s="216">
        <v>0</v>
      </c>
      <c r="AU68" s="216">
        <v>0</v>
      </c>
      <c r="AV68" s="216">
        <f>'15 постановка под напр'!AV68</f>
        <v>1</v>
      </c>
      <c r="AW68" s="216">
        <v>0</v>
      </c>
      <c r="AX68" s="216">
        <v>0</v>
      </c>
      <c r="AY68" s="216">
        <v>0</v>
      </c>
      <c r="AZ68" s="216">
        <v>0</v>
      </c>
      <c r="BA68" s="281">
        <f>'15 постановка под напр'!BA68</f>
        <v>0</v>
      </c>
      <c r="BB68" s="279"/>
    </row>
    <row r="69" spans="1:54">
      <c r="A69" s="174" t="str">
        <f>'10 финансирование '!A63</f>
        <v>1.7.1.5</v>
      </c>
      <c r="B69" s="224" t="str">
        <f>'15 постановка под напр'!B69</f>
        <v>Калибратор многофункциональный</v>
      </c>
      <c r="C69" s="174" t="str">
        <f>'15 постановка под напр'!C69</f>
        <v>O_027</v>
      </c>
      <c r="D69" s="216">
        <v>0</v>
      </c>
      <c r="E69" s="216">
        <v>0</v>
      </c>
      <c r="F69" s="216">
        <v>0</v>
      </c>
      <c r="G69" s="216">
        <v>0</v>
      </c>
      <c r="H69" s="216">
        <f t="shared" si="14"/>
        <v>1</v>
      </c>
      <c r="I69" s="216">
        <v>0</v>
      </c>
      <c r="J69" s="216">
        <v>0</v>
      </c>
      <c r="K69" s="216">
        <v>0</v>
      </c>
      <c r="L69" s="216">
        <v>0</v>
      </c>
      <c r="M69" s="216">
        <f>'15 постановка под напр'!M69</f>
        <v>0</v>
      </c>
      <c r="N69" s="216" t="s">
        <v>38</v>
      </c>
      <c r="O69" s="216" t="s">
        <v>38</v>
      </c>
      <c r="P69" s="216" t="s">
        <v>38</v>
      </c>
      <c r="Q69" s="216" t="s">
        <v>38</v>
      </c>
      <c r="R69" s="216">
        <f>'15 постановка под напр'!R69</f>
        <v>0</v>
      </c>
      <c r="S69" s="216" t="s">
        <v>38</v>
      </c>
      <c r="T69" s="216" t="s">
        <v>38</v>
      </c>
      <c r="U69" s="216" t="s">
        <v>38</v>
      </c>
      <c r="V69" s="216" t="s">
        <v>38</v>
      </c>
      <c r="W69" s="216">
        <f>'15 постановка под напр'!W69</f>
        <v>1</v>
      </c>
      <c r="X69" s="216" t="s">
        <v>38</v>
      </c>
      <c r="Y69" s="216" t="s">
        <v>38</v>
      </c>
      <c r="Z69" s="216" t="s">
        <v>38</v>
      </c>
      <c r="AA69" s="216" t="s">
        <v>38</v>
      </c>
      <c r="AB69" s="216">
        <f>'15 постановка под напр'!AB69</f>
        <v>0</v>
      </c>
      <c r="AC69" s="216">
        <f t="shared" si="15"/>
        <v>0</v>
      </c>
      <c r="AD69" s="216">
        <v>0</v>
      </c>
      <c r="AE69" s="216">
        <v>0</v>
      </c>
      <c r="AF69" s="216">
        <v>0</v>
      </c>
      <c r="AG69" s="216">
        <f t="shared" si="16"/>
        <v>1</v>
      </c>
      <c r="AH69" s="216">
        <v>0</v>
      </c>
      <c r="AI69" s="216">
        <v>0</v>
      </c>
      <c r="AJ69" s="216">
        <v>0</v>
      </c>
      <c r="AK69" s="216">
        <v>0</v>
      </c>
      <c r="AL69" s="216">
        <f>'15 постановка под напр'!AL69</f>
        <v>0</v>
      </c>
      <c r="AM69" s="216">
        <v>0</v>
      </c>
      <c r="AN69" s="216">
        <v>0</v>
      </c>
      <c r="AO69" s="216">
        <v>0</v>
      </c>
      <c r="AP69" s="216">
        <v>0</v>
      </c>
      <c r="AQ69" s="216">
        <f>'15 постановка под напр'!AQ69</f>
        <v>0</v>
      </c>
      <c r="AR69" s="216">
        <v>0</v>
      </c>
      <c r="AS69" s="216">
        <v>0</v>
      </c>
      <c r="AT69" s="216">
        <v>0</v>
      </c>
      <c r="AU69" s="216">
        <v>0</v>
      </c>
      <c r="AV69" s="216">
        <f>'15 постановка под напр'!AV69</f>
        <v>1</v>
      </c>
      <c r="AW69" s="216">
        <v>0</v>
      </c>
      <c r="AX69" s="216">
        <v>0</v>
      </c>
      <c r="AY69" s="216">
        <v>0</v>
      </c>
      <c r="AZ69" s="216">
        <v>0</v>
      </c>
      <c r="BA69" s="281">
        <f>'15 постановка под напр'!BA69</f>
        <v>0</v>
      </c>
      <c r="BB69" s="283"/>
    </row>
    <row r="70" spans="1:54">
      <c r="A70" s="174" t="str">
        <f>'10 финансирование '!A64</f>
        <v>1.7.1.5</v>
      </c>
      <c r="B70" s="224" t="str">
        <f>'15 постановка под напр'!B70</f>
        <v>Ph анализатор</v>
      </c>
      <c r="C70" s="174" t="str">
        <f>'15 постановка под напр'!C70</f>
        <v>O_028</v>
      </c>
      <c r="D70" s="216">
        <v>0</v>
      </c>
      <c r="E70" s="216">
        <v>0</v>
      </c>
      <c r="F70" s="216">
        <v>0</v>
      </c>
      <c r="G70" s="216">
        <v>0</v>
      </c>
      <c r="H70" s="216">
        <f t="shared" si="14"/>
        <v>1</v>
      </c>
      <c r="I70" s="216">
        <v>0</v>
      </c>
      <c r="J70" s="216">
        <v>0</v>
      </c>
      <c r="K70" s="216">
        <v>0</v>
      </c>
      <c r="L70" s="216">
        <v>0</v>
      </c>
      <c r="M70" s="216">
        <f>'15 постановка под напр'!M70</f>
        <v>0</v>
      </c>
      <c r="N70" s="216" t="s">
        <v>38</v>
      </c>
      <c r="O70" s="216" t="s">
        <v>38</v>
      </c>
      <c r="P70" s="216" t="s">
        <v>38</v>
      </c>
      <c r="Q70" s="216" t="s">
        <v>38</v>
      </c>
      <c r="R70" s="216">
        <f>'15 постановка под напр'!R70</f>
        <v>1</v>
      </c>
      <c r="S70" s="216" t="s">
        <v>38</v>
      </c>
      <c r="T70" s="216" t="s">
        <v>38</v>
      </c>
      <c r="U70" s="216" t="s">
        <v>38</v>
      </c>
      <c r="V70" s="216" t="s">
        <v>38</v>
      </c>
      <c r="W70" s="216">
        <f>'15 постановка под напр'!W70</f>
        <v>0</v>
      </c>
      <c r="X70" s="216" t="s">
        <v>38</v>
      </c>
      <c r="Y70" s="216" t="s">
        <v>38</v>
      </c>
      <c r="Z70" s="216" t="s">
        <v>38</v>
      </c>
      <c r="AA70" s="216" t="s">
        <v>38</v>
      </c>
      <c r="AB70" s="216">
        <f>'15 постановка под напр'!AB70</f>
        <v>0</v>
      </c>
      <c r="AC70" s="216">
        <f t="shared" si="15"/>
        <v>0</v>
      </c>
      <c r="AD70" s="216">
        <v>0</v>
      </c>
      <c r="AE70" s="216">
        <v>0</v>
      </c>
      <c r="AF70" s="216">
        <v>0</v>
      </c>
      <c r="AG70" s="216">
        <f t="shared" si="16"/>
        <v>1</v>
      </c>
      <c r="AH70" s="216">
        <v>0</v>
      </c>
      <c r="AI70" s="216">
        <v>0</v>
      </c>
      <c r="AJ70" s="216">
        <v>0</v>
      </c>
      <c r="AK70" s="216">
        <v>0</v>
      </c>
      <c r="AL70" s="216">
        <f>'15 постановка под напр'!AL70</f>
        <v>0</v>
      </c>
      <c r="AM70" s="216">
        <v>0</v>
      </c>
      <c r="AN70" s="216">
        <v>0</v>
      </c>
      <c r="AO70" s="216">
        <v>0</v>
      </c>
      <c r="AP70" s="216">
        <v>0</v>
      </c>
      <c r="AQ70" s="216">
        <f>'15 постановка под напр'!AQ70</f>
        <v>0</v>
      </c>
      <c r="AR70" s="216">
        <v>0</v>
      </c>
      <c r="AS70" s="216">
        <v>0</v>
      </c>
      <c r="AT70" s="216">
        <v>0</v>
      </c>
      <c r="AU70" s="216">
        <v>0</v>
      </c>
      <c r="AV70" s="216">
        <f>'15 постановка под напр'!AV70</f>
        <v>0</v>
      </c>
      <c r="AW70" s="216">
        <v>0</v>
      </c>
      <c r="AX70" s="216">
        <v>0</v>
      </c>
      <c r="AY70" s="216">
        <v>0</v>
      </c>
      <c r="AZ70" s="216">
        <v>0</v>
      </c>
      <c r="BA70" s="281">
        <f>'15 постановка под напр'!BA70</f>
        <v>1</v>
      </c>
      <c r="BB70" s="279"/>
    </row>
    <row r="71" spans="1:54">
      <c r="A71" s="174" t="str">
        <f>'10 финансирование '!A65</f>
        <v>1.7.1.5</v>
      </c>
      <c r="B71" s="224" t="str">
        <f>'15 постановка под напр'!B71</f>
        <v>Осциллограф</v>
      </c>
      <c r="C71" s="174" t="str">
        <f>'15 постановка под напр'!C71</f>
        <v>O_029</v>
      </c>
      <c r="D71" s="216">
        <v>0</v>
      </c>
      <c r="E71" s="216">
        <v>0</v>
      </c>
      <c r="F71" s="216">
        <v>0</v>
      </c>
      <c r="G71" s="216">
        <v>0</v>
      </c>
      <c r="H71" s="216">
        <f t="shared" si="14"/>
        <v>1</v>
      </c>
      <c r="I71" s="216">
        <v>0</v>
      </c>
      <c r="J71" s="216">
        <v>0</v>
      </c>
      <c r="K71" s="216">
        <v>0</v>
      </c>
      <c r="L71" s="216">
        <v>0</v>
      </c>
      <c r="M71" s="216">
        <f>'15 постановка под напр'!M71</f>
        <v>0</v>
      </c>
      <c r="N71" s="216" t="s">
        <v>38</v>
      </c>
      <c r="O71" s="216" t="s">
        <v>38</v>
      </c>
      <c r="P71" s="216" t="s">
        <v>38</v>
      </c>
      <c r="Q71" s="216" t="s">
        <v>38</v>
      </c>
      <c r="R71" s="216">
        <f>'15 постановка под напр'!R71</f>
        <v>0</v>
      </c>
      <c r="S71" s="216" t="s">
        <v>38</v>
      </c>
      <c r="T71" s="216" t="s">
        <v>38</v>
      </c>
      <c r="U71" s="216" t="s">
        <v>38</v>
      </c>
      <c r="V71" s="216" t="s">
        <v>38</v>
      </c>
      <c r="W71" s="216">
        <f>'15 постановка под напр'!W71</f>
        <v>1</v>
      </c>
      <c r="X71" s="216" t="s">
        <v>38</v>
      </c>
      <c r="Y71" s="216" t="s">
        <v>38</v>
      </c>
      <c r="Z71" s="216" t="s">
        <v>38</v>
      </c>
      <c r="AA71" s="216" t="s">
        <v>38</v>
      </c>
      <c r="AB71" s="216">
        <f>'15 постановка под напр'!AB71</f>
        <v>0</v>
      </c>
      <c r="AC71" s="216">
        <f t="shared" si="15"/>
        <v>0</v>
      </c>
      <c r="AD71" s="216">
        <v>0</v>
      </c>
      <c r="AE71" s="216">
        <v>0</v>
      </c>
      <c r="AF71" s="216">
        <v>0</v>
      </c>
      <c r="AG71" s="216">
        <f t="shared" si="16"/>
        <v>1</v>
      </c>
      <c r="AH71" s="216">
        <v>0</v>
      </c>
      <c r="AI71" s="216">
        <v>0</v>
      </c>
      <c r="AJ71" s="216">
        <v>0</v>
      </c>
      <c r="AK71" s="216">
        <v>0</v>
      </c>
      <c r="AL71" s="216">
        <f>'15 постановка под напр'!AL71</f>
        <v>0</v>
      </c>
      <c r="AM71" s="216">
        <v>0</v>
      </c>
      <c r="AN71" s="216">
        <v>0</v>
      </c>
      <c r="AO71" s="216">
        <v>0</v>
      </c>
      <c r="AP71" s="216">
        <v>0</v>
      </c>
      <c r="AQ71" s="216">
        <f>'15 постановка под напр'!AQ71</f>
        <v>0</v>
      </c>
      <c r="AR71" s="216">
        <v>0</v>
      </c>
      <c r="AS71" s="216">
        <v>0</v>
      </c>
      <c r="AT71" s="216">
        <v>0</v>
      </c>
      <c r="AU71" s="216">
        <v>0</v>
      </c>
      <c r="AV71" s="216">
        <f>'15 постановка под напр'!AV71</f>
        <v>1</v>
      </c>
      <c r="AW71" s="216">
        <v>0</v>
      </c>
      <c r="AX71" s="216">
        <v>0</v>
      </c>
      <c r="AY71" s="216">
        <v>0</v>
      </c>
      <c r="AZ71" s="216">
        <v>0</v>
      </c>
      <c r="BA71" s="281">
        <f>'15 постановка под напр'!BA71</f>
        <v>0</v>
      </c>
      <c r="BB71" s="283">
        <f>'10 финансирование '!X65</f>
        <v>0</v>
      </c>
    </row>
    <row r="72" spans="1:54">
      <c r="A72" s="85" t="str">
        <f>'12 освоение'!A69</f>
        <v>1.7.1.5</v>
      </c>
      <c r="B72" s="224" t="str">
        <f>'15 постановка под напр'!B72</f>
        <v>Автоматизированный гидрологический комплекс</v>
      </c>
      <c r="C72" s="174" t="str">
        <f>'15 постановка под напр'!C72</f>
        <v>N_031</v>
      </c>
      <c r="D72" s="216">
        <v>0</v>
      </c>
      <c r="E72" s="216">
        <v>0</v>
      </c>
      <c r="F72" s="216">
        <v>0</v>
      </c>
      <c r="G72" s="216">
        <v>0</v>
      </c>
      <c r="H72" s="216">
        <f t="shared" si="14"/>
        <v>1</v>
      </c>
      <c r="I72" s="216">
        <v>0</v>
      </c>
      <c r="J72" s="216">
        <v>0</v>
      </c>
      <c r="K72" s="216">
        <v>0</v>
      </c>
      <c r="L72" s="216">
        <v>0</v>
      </c>
      <c r="M72" s="216">
        <f>'15 постановка под напр'!M72</f>
        <v>0</v>
      </c>
      <c r="N72" s="216" t="s">
        <v>38</v>
      </c>
      <c r="O72" s="216" t="s">
        <v>38</v>
      </c>
      <c r="P72" s="216" t="s">
        <v>38</v>
      </c>
      <c r="Q72" s="216" t="s">
        <v>38</v>
      </c>
      <c r="R72" s="216">
        <f>'15 постановка под напр'!R72</f>
        <v>1</v>
      </c>
      <c r="S72" s="216" t="s">
        <v>38</v>
      </c>
      <c r="T72" s="216" t="s">
        <v>38</v>
      </c>
      <c r="U72" s="216" t="s">
        <v>38</v>
      </c>
      <c r="V72" s="216" t="s">
        <v>38</v>
      </c>
      <c r="W72" s="216">
        <f>'15 постановка под напр'!W72</f>
        <v>0</v>
      </c>
      <c r="X72" s="216" t="s">
        <v>38</v>
      </c>
      <c r="Y72" s="216" t="s">
        <v>38</v>
      </c>
      <c r="Z72" s="216" t="s">
        <v>38</v>
      </c>
      <c r="AA72" s="216" t="s">
        <v>38</v>
      </c>
      <c r="AB72" s="216">
        <f>'15 постановка под напр'!AB72</f>
        <v>0</v>
      </c>
      <c r="AC72" s="216">
        <f t="shared" si="15"/>
        <v>0</v>
      </c>
      <c r="AD72" s="216">
        <v>0</v>
      </c>
      <c r="AE72" s="216">
        <v>0</v>
      </c>
      <c r="AF72" s="216">
        <v>0</v>
      </c>
      <c r="AG72" s="216">
        <f t="shared" si="16"/>
        <v>0</v>
      </c>
      <c r="AH72" s="216">
        <v>0</v>
      </c>
      <c r="AI72" s="216">
        <v>0</v>
      </c>
      <c r="AJ72" s="216">
        <v>0</v>
      </c>
      <c r="AK72" s="216">
        <v>0</v>
      </c>
      <c r="AL72" s="216">
        <f>'15 постановка под напр'!AL72</f>
        <v>0</v>
      </c>
      <c r="AM72" s="216">
        <v>0</v>
      </c>
      <c r="AN72" s="216">
        <v>0</v>
      </c>
      <c r="AO72" s="216">
        <v>0</v>
      </c>
      <c r="AP72" s="216">
        <v>0</v>
      </c>
      <c r="AQ72" s="216">
        <f>'15 постановка под напр'!AQ72</f>
        <v>0</v>
      </c>
      <c r="AR72" s="216">
        <v>0</v>
      </c>
      <c r="AS72" s="216">
        <v>0</v>
      </c>
      <c r="AT72" s="216">
        <v>0</v>
      </c>
      <c r="AU72" s="216">
        <v>0</v>
      </c>
      <c r="AV72" s="216">
        <f>'15 постановка под напр'!AV72</f>
        <v>0</v>
      </c>
      <c r="AW72" s="216">
        <v>0</v>
      </c>
      <c r="AX72" s="216">
        <v>0</v>
      </c>
      <c r="AY72" s="216">
        <v>0</v>
      </c>
      <c r="AZ72" s="216">
        <v>0</v>
      </c>
      <c r="BA72" s="281">
        <f>'15 постановка под напр'!BA72</f>
        <v>0</v>
      </c>
      <c r="BB72" s="273"/>
    </row>
    <row r="73" spans="1:54">
      <c r="A73" s="85" t="str">
        <f>'12 освоение'!A70</f>
        <v>1.7.1.5</v>
      </c>
      <c r="B73" s="224" t="str">
        <f>'15 постановка под напр'!B73</f>
        <v>Система капиллярного электрофореза "Капель -205"</v>
      </c>
      <c r="C73" s="174" t="str">
        <f>'15 постановка под напр'!C73</f>
        <v>N_031</v>
      </c>
      <c r="D73" s="216">
        <v>0</v>
      </c>
      <c r="E73" s="216">
        <v>0</v>
      </c>
      <c r="F73" s="216">
        <v>0</v>
      </c>
      <c r="G73" s="216">
        <v>0</v>
      </c>
      <c r="H73" s="216">
        <f t="shared" si="14"/>
        <v>1</v>
      </c>
      <c r="I73" s="216">
        <v>0</v>
      </c>
      <c r="J73" s="216">
        <v>0</v>
      </c>
      <c r="K73" s="216">
        <v>0</v>
      </c>
      <c r="L73" s="216">
        <v>0</v>
      </c>
      <c r="M73" s="216">
        <f>'15 постановка под напр'!M73</f>
        <v>1</v>
      </c>
      <c r="N73" s="216" t="s">
        <v>38</v>
      </c>
      <c r="O73" s="216" t="s">
        <v>38</v>
      </c>
      <c r="P73" s="216" t="s">
        <v>38</v>
      </c>
      <c r="Q73" s="216" t="s">
        <v>38</v>
      </c>
      <c r="R73" s="216">
        <f>'15 постановка под напр'!R73</f>
        <v>0</v>
      </c>
      <c r="S73" s="216" t="s">
        <v>38</v>
      </c>
      <c r="T73" s="216" t="s">
        <v>38</v>
      </c>
      <c r="U73" s="216" t="s">
        <v>38</v>
      </c>
      <c r="V73" s="216" t="s">
        <v>38</v>
      </c>
      <c r="W73" s="216">
        <f>'15 постановка под напр'!W73</f>
        <v>0</v>
      </c>
      <c r="X73" s="216" t="s">
        <v>38</v>
      </c>
      <c r="Y73" s="216" t="s">
        <v>38</v>
      </c>
      <c r="Z73" s="216" t="s">
        <v>38</v>
      </c>
      <c r="AA73" s="216" t="s">
        <v>38</v>
      </c>
      <c r="AB73" s="216">
        <f>'15 постановка под напр'!AB73</f>
        <v>0</v>
      </c>
      <c r="AC73" s="216">
        <f t="shared" si="15"/>
        <v>0</v>
      </c>
      <c r="AD73" s="216">
        <v>0</v>
      </c>
      <c r="AE73" s="216">
        <v>0</v>
      </c>
      <c r="AF73" s="216">
        <v>0</v>
      </c>
      <c r="AG73" s="216">
        <f t="shared" si="16"/>
        <v>1</v>
      </c>
      <c r="AH73" s="216">
        <v>0</v>
      </c>
      <c r="AI73" s="216">
        <v>0</v>
      </c>
      <c r="AJ73" s="216">
        <v>0</v>
      </c>
      <c r="AK73" s="216">
        <v>0</v>
      </c>
      <c r="AL73" s="216">
        <f>'15 постановка под напр'!AL73</f>
        <v>0</v>
      </c>
      <c r="AM73" s="216">
        <v>0</v>
      </c>
      <c r="AN73" s="216">
        <v>0</v>
      </c>
      <c r="AO73" s="216">
        <v>0</v>
      </c>
      <c r="AP73" s="216">
        <v>0</v>
      </c>
      <c r="AQ73" s="216">
        <f>'15 постановка под напр'!AQ73</f>
        <v>1</v>
      </c>
      <c r="AR73" s="216">
        <v>0</v>
      </c>
      <c r="AS73" s="216">
        <v>0</v>
      </c>
      <c r="AT73" s="216">
        <v>0</v>
      </c>
      <c r="AU73" s="216">
        <v>0</v>
      </c>
      <c r="AV73" s="216">
        <f>'15 постановка под напр'!AV73</f>
        <v>0</v>
      </c>
      <c r="AW73" s="216">
        <v>0</v>
      </c>
      <c r="AX73" s="216">
        <v>0</v>
      </c>
      <c r="AY73" s="216">
        <v>0</v>
      </c>
      <c r="AZ73" s="216">
        <v>0</v>
      </c>
      <c r="BA73" s="281">
        <f>'15 постановка под напр'!BA73</f>
        <v>0</v>
      </c>
      <c r="BB73" s="282"/>
    </row>
    <row r="74" spans="1:54">
      <c r="A74" s="85" t="str">
        <f>'12 освоение'!A71</f>
        <v>1.7.1.5</v>
      </c>
      <c r="B74" s="224" t="str">
        <f>'15 постановка под напр'!B74</f>
        <v>Анализатор жидкости "Флюорат - 02"</v>
      </c>
      <c r="C74" s="174" t="str">
        <f>'15 постановка под напр'!C74</f>
        <v>N_039</v>
      </c>
      <c r="D74" s="216">
        <v>0</v>
      </c>
      <c r="E74" s="216">
        <v>0</v>
      </c>
      <c r="F74" s="216">
        <v>0</v>
      </c>
      <c r="G74" s="216">
        <v>0</v>
      </c>
      <c r="H74" s="216">
        <f t="shared" si="14"/>
        <v>1</v>
      </c>
      <c r="I74" s="216">
        <v>0</v>
      </c>
      <c r="J74" s="216">
        <v>0</v>
      </c>
      <c r="K74" s="216">
        <v>0</v>
      </c>
      <c r="L74" s="216">
        <v>0</v>
      </c>
      <c r="M74" s="216">
        <f>'15 постановка под напр'!M74</f>
        <v>1</v>
      </c>
      <c r="N74" s="216" t="s">
        <v>38</v>
      </c>
      <c r="O74" s="216" t="s">
        <v>38</v>
      </c>
      <c r="P74" s="216" t="s">
        <v>38</v>
      </c>
      <c r="Q74" s="216" t="s">
        <v>38</v>
      </c>
      <c r="R74" s="216">
        <f>'15 постановка под напр'!R74</f>
        <v>0</v>
      </c>
      <c r="S74" s="216" t="s">
        <v>38</v>
      </c>
      <c r="T74" s="216" t="s">
        <v>38</v>
      </c>
      <c r="U74" s="216" t="s">
        <v>38</v>
      </c>
      <c r="V74" s="216" t="s">
        <v>38</v>
      </c>
      <c r="W74" s="216">
        <f>'15 постановка под напр'!W74</f>
        <v>0</v>
      </c>
      <c r="X74" s="216" t="s">
        <v>38</v>
      </c>
      <c r="Y74" s="216" t="s">
        <v>38</v>
      </c>
      <c r="Z74" s="216" t="s">
        <v>38</v>
      </c>
      <c r="AA74" s="216" t="s">
        <v>38</v>
      </c>
      <c r="AB74" s="216">
        <f>'15 постановка под напр'!AB74</f>
        <v>0</v>
      </c>
      <c r="AC74" s="216">
        <f t="shared" si="15"/>
        <v>0</v>
      </c>
      <c r="AD74" s="216">
        <v>0</v>
      </c>
      <c r="AE74" s="216">
        <v>0</v>
      </c>
      <c r="AF74" s="216">
        <v>0</v>
      </c>
      <c r="AG74" s="216">
        <f t="shared" si="16"/>
        <v>1</v>
      </c>
      <c r="AH74" s="216">
        <v>0</v>
      </c>
      <c r="AI74" s="216">
        <v>0</v>
      </c>
      <c r="AJ74" s="216">
        <v>0</v>
      </c>
      <c r="AK74" s="216">
        <v>0</v>
      </c>
      <c r="AL74" s="216">
        <f>'15 постановка под напр'!AL74</f>
        <v>0</v>
      </c>
      <c r="AM74" s="216">
        <v>0</v>
      </c>
      <c r="AN74" s="216">
        <v>0</v>
      </c>
      <c r="AO74" s="216">
        <v>0</v>
      </c>
      <c r="AP74" s="216">
        <v>0</v>
      </c>
      <c r="AQ74" s="216">
        <f>'15 постановка под напр'!AQ74</f>
        <v>1</v>
      </c>
      <c r="AR74" s="216">
        <v>0</v>
      </c>
      <c r="AS74" s="216">
        <v>0</v>
      </c>
      <c r="AT74" s="216">
        <v>0</v>
      </c>
      <c r="AU74" s="216">
        <v>0</v>
      </c>
      <c r="AV74" s="216">
        <f>'15 постановка под напр'!AV74</f>
        <v>0</v>
      </c>
      <c r="AW74" s="216">
        <v>0</v>
      </c>
      <c r="AX74" s="216">
        <v>0</v>
      </c>
      <c r="AY74" s="216">
        <v>0</v>
      </c>
      <c r="AZ74" s="216">
        <v>0</v>
      </c>
      <c r="BA74" s="281">
        <f>'15 постановка под напр'!BA74</f>
        <v>0</v>
      </c>
      <c r="BB74" s="282"/>
    </row>
    <row r="75" spans="1:54">
      <c r="A75" s="85" t="str">
        <f>'12 освоение'!A72</f>
        <v>1.7.1.5</v>
      </c>
      <c r="B75" s="224" t="str">
        <f>'15 постановка под напр'!B75</f>
        <v>ИБП APC Smart UPS С SMC3000I-RS</v>
      </c>
      <c r="C75" s="174" t="str">
        <f>'15 постановка под напр'!C75</f>
        <v>O_042</v>
      </c>
      <c r="D75" s="216">
        <v>0</v>
      </c>
      <c r="E75" s="216">
        <v>0</v>
      </c>
      <c r="F75" s="216">
        <v>0</v>
      </c>
      <c r="G75" s="216">
        <v>0</v>
      </c>
      <c r="H75" s="216">
        <f t="shared" si="14"/>
        <v>4</v>
      </c>
      <c r="I75" s="216">
        <v>0</v>
      </c>
      <c r="J75" s="216">
        <v>0</v>
      </c>
      <c r="K75" s="216">
        <v>0</v>
      </c>
      <c r="L75" s="216">
        <v>0</v>
      </c>
      <c r="M75" s="216">
        <f>'15 постановка под напр'!M75</f>
        <v>0</v>
      </c>
      <c r="N75" s="216" t="s">
        <v>38</v>
      </c>
      <c r="O75" s="216" t="s">
        <v>38</v>
      </c>
      <c r="P75" s="216" t="s">
        <v>38</v>
      </c>
      <c r="Q75" s="216" t="s">
        <v>38</v>
      </c>
      <c r="R75" s="216">
        <f>'15 постановка под напр'!R75</f>
        <v>0</v>
      </c>
      <c r="S75" s="216" t="s">
        <v>38</v>
      </c>
      <c r="T75" s="216" t="s">
        <v>38</v>
      </c>
      <c r="U75" s="216" t="s">
        <v>38</v>
      </c>
      <c r="V75" s="216" t="s">
        <v>38</v>
      </c>
      <c r="W75" s="216">
        <f>'15 постановка под напр'!W75</f>
        <v>0</v>
      </c>
      <c r="X75" s="216" t="s">
        <v>38</v>
      </c>
      <c r="Y75" s="216" t="s">
        <v>38</v>
      </c>
      <c r="Z75" s="216" t="s">
        <v>38</v>
      </c>
      <c r="AA75" s="216" t="s">
        <v>38</v>
      </c>
      <c r="AB75" s="216">
        <f>'15 постановка под напр'!AB75</f>
        <v>4</v>
      </c>
      <c r="AC75" s="216">
        <f t="shared" si="15"/>
        <v>0</v>
      </c>
      <c r="AD75" s="216">
        <v>0</v>
      </c>
      <c r="AE75" s="216">
        <v>0</v>
      </c>
      <c r="AF75" s="216">
        <v>0</v>
      </c>
      <c r="AG75" s="216">
        <f t="shared" si="16"/>
        <v>4</v>
      </c>
      <c r="AH75" s="216">
        <v>0</v>
      </c>
      <c r="AI75" s="216">
        <v>0</v>
      </c>
      <c r="AJ75" s="216">
        <v>0</v>
      </c>
      <c r="AK75" s="216">
        <v>0</v>
      </c>
      <c r="AL75" s="216">
        <f>'15 постановка под напр'!AL75</f>
        <v>0</v>
      </c>
      <c r="AM75" s="216">
        <v>0</v>
      </c>
      <c r="AN75" s="216">
        <v>0</v>
      </c>
      <c r="AO75" s="216">
        <v>0</v>
      </c>
      <c r="AP75" s="216">
        <v>0</v>
      </c>
      <c r="AQ75" s="216">
        <f>'15 постановка под напр'!AQ75</f>
        <v>0</v>
      </c>
      <c r="AR75" s="216">
        <v>0</v>
      </c>
      <c r="AS75" s="216">
        <v>0</v>
      </c>
      <c r="AT75" s="216">
        <v>0</v>
      </c>
      <c r="AU75" s="216">
        <v>0</v>
      </c>
      <c r="AV75" s="216">
        <f>'15 постановка под напр'!AV75</f>
        <v>0</v>
      </c>
      <c r="AW75" s="216">
        <v>0</v>
      </c>
      <c r="AX75" s="216">
        <v>0</v>
      </c>
      <c r="AY75" s="216">
        <v>0</v>
      </c>
      <c r="AZ75" s="216">
        <v>0</v>
      </c>
      <c r="BA75" s="281">
        <f>'15 постановка под напр'!BA75</f>
        <v>4</v>
      </c>
      <c r="BB75" s="282"/>
    </row>
    <row r="76" spans="1:54">
      <c r="A76" s="85" t="str">
        <f>'12 освоение'!A73</f>
        <v>1.7.1.5</v>
      </c>
      <c r="B76" s="224" t="str">
        <f>'15 постановка под напр'!B76</f>
        <v>Термоплети ТВИ-Ц (исследование устойчивости левобережного склона) (4 ед.)</v>
      </c>
      <c r="C76" s="174" t="str">
        <f>'15 постановка под напр'!C76</f>
        <v>O_048</v>
      </c>
      <c r="D76" s="216">
        <v>0</v>
      </c>
      <c r="E76" s="216">
        <v>0</v>
      </c>
      <c r="F76" s="216">
        <v>0</v>
      </c>
      <c r="G76" s="216">
        <v>0</v>
      </c>
      <c r="H76" s="216">
        <f t="shared" si="14"/>
        <v>4</v>
      </c>
      <c r="I76" s="216">
        <v>0</v>
      </c>
      <c r="J76" s="216">
        <v>0</v>
      </c>
      <c r="K76" s="216">
        <v>0</v>
      </c>
      <c r="L76" s="216">
        <v>0</v>
      </c>
      <c r="M76" s="216">
        <f>'15 постановка под напр'!M76</f>
        <v>0</v>
      </c>
      <c r="N76" s="216" t="s">
        <v>38</v>
      </c>
      <c r="O76" s="216" t="s">
        <v>38</v>
      </c>
      <c r="P76" s="216" t="s">
        <v>38</v>
      </c>
      <c r="Q76" s="216" t="s">
        <v>38</v>
      </c>
      <c r="R76" s="216">
        <f>'15 постановка под напр'!R76</f>
        <v>0</v>
      </c>
      <c r="S76" s="216" t="s">
        <v>38</v>
      </c>
      <c r="T76" s="216" t="s">
        <v>38</v>
      </c>
      <c r="U76" s="216" t="s">
        <v>38</v>
      </c>
      <c r="V76" s="216" t="s">
        <v>38</v>
      </c>
      <c r="W76" s="216">
        <f>'15 постановка под напр'!W76</f>
        <v>0</v>
      </c>
      <c r="X76" s="216" t="s">
        <v>38</v>
      </c>
      <c r="Y76" s="216" t="s">
        <v>38</v>
      </c>
      <c r="Z76" s="216" t="s">
        <v>38</v>
      </c>
      <c r="AA76" s="216" t="s">
        <v>38</v>
      </c>
      <c r="AB76" s="216">
        <f>'15 постановка под напр'!AB76</f>
        <v>4</v>
      </c>
      <c r="AC76" s="216">
        <f t="shared" si="15"/>
        <v>0</v>
      </c>
      <c r="AD76" s="216">
        <v>0</v>
      </c>
      <c r="AE76" s="216">
        <v>0</v>
      </c>
      <c r="AF76" s="216">
        <v>0</v>
      </c>
      <c r="AG76" s="216">
        <f t="shared" si="16"/>
        <v>4</v>
      </c>
      <c r="AH76" s="216">
        <v>0</v>
      </c>
      <c r="AI76" s="216">
        <v>0</v>
      </c>
      <c r="AJ76" s="216">
        <v>0</v>
      </c>
      <c r="AK76" s="216">
        <v>0</v>
      </c>
      <c r="AL76" s="216">
        <f>'15 постановка под напр'!AL76</f>
        <v>0</v>
      </c>
      <c r="AM76" s="216">
        <v>0</v>
      </c>
      <c r="AN76" s="216">
        <v>0</v>
      </c>
      <c r="AO76" s="216">
        <v>0</v>
      </c>
      <c r="AP76" s="216">
        <v>0</v>
      </c>
      <c r="AQ76" s="216">
        <f>'15 постановка под напр'!AQ76</f>
        <v>0</v>
      </c>
      <c r="AR76" s="216">
        <v>0</v>
      </c>
      <c r="AS76" s="216">
        <v>0</v>
      </c>
      <c r="AT76" s="216">
        <v>0</v>
      </c>
      <c r="AU76" s="216">
        <v>0</v>
      </c>
      <c r="AV76" s="216">
        <f>'15 постановка под напр'!AV76</f>
        <v>0</v>
      </c>
      <c r="AW76" s="216">
        <v>0</v>
      </c>
      <c r="AX76" s="216">
        <v>0</v>
      </c>
      <c r="AY76" s="216">
        <v>0</v>
      </c>
      <c r="AZ76" s="216">
        <v>0</v>
      </c>
      <c r="BA76" s="281">
        <f>'15 постановка под напр'!BA76</f>
        <v>4</v>
      </c>
      <c r="BB76" s="282"/>
    </row>
    <row r="77" spans="1:54">
      <c r="A77" s="85" t="str">
        <f>'12 освоение'!A74</f>
        <v>1.7.1.6</v>
      </c>
      <c r="B77" s="224" t="str">
        <f>'15 постановка под напр'!B77</f>
        <v>Литий-ионная самоходная тележка</v>
      </c>
      <c r="C77" s="174" t="str">
        <f>'15 постановка под напр'!C77</f>
        <v>O_030</v>
      </c>
      <c r="D77" s="216">
        <v>0</v>
      </c>
      <c r="E77" s="216">
        <v>0</v>
      </c>
      <c r="F77" s="216">
        <v>0</v>
      </c>
      <c r="G77" s="216">
        <v>0</v>
      </c>
      <c r="H77" s="216">
        <f t="shared" si="14"/>
        <v>1</v>
      </c>
      <c r="I77" s="216">
        <v>0</v>
      </c>
      <c r="J77" s="216">
        <v>0</v>
      </c>
      <c r="K77" s="216">
        <v>0</v>
      </c>
      <c r="L77" s="216">
        <v>0</v>
      </c>
      <c r="M77" s="216">
        <f>'15 постановка под напр'!M77</f>
        <v>0</v>
      </c>
      <c r="N77" s="216" t="s">
        <v>38</v>
      </c>
      <c r="O77" s="216" t="s">
        <v>38</v>
      </c>
      <c r="P77" s="216" t="s">
        <v>38</v>
      </c>
      <c r="Q77" s="216" t="s">
        <v>38</v>
      </c>
      <c r="R77" s="216">
        <f>'15 постановка под напр'!R77</f>
        <v>0</v>
      </c>
      <c r="S77" s="216" t="s">
        <v>38</v>
      </c>
      <c r="T77" s="216" t="s">
        <v>38</v>
      </c>
      <c r="U77" s="216" t="s">
        <v>38</v>
      </c>
      <c r="V77" s="216" t="s">
        <v>38</v>
      </c>
      <c r="W77" s="216">
        <f>'15 постановка под напр'!W77</f>
        <v>0</v>
      </c>
      <c r="X77" s="216" t="s">
        <v>38</v>
      </c>
      <c r="Y77" s="216" t="s">
        <v>38</v>
      </c>
      <c r="Z77" s="216" t="s">
        <v>38</v>
      </c>
      <c r="AA77" s="216" t="s">
        <v>38</v>
      </c>
      <c r="AB77" s="216">
        <f>'15 постановка под напр'!AB77</f>
        <v>1</v>
      </c>
      <c r="AC77" s="216">
        <f t="shared" si="15"/>
        <v>0</v>
      </c>
      <c r="AD77" s="216">
        <v>0</v>
      </c>
      <c r="AE77" s="216">
        <v>0</v>
      </c>
      <c r="AF77" s="216">
        <v>0</v>
      </c>
      <c r="AG77" s="216">
        <f t="shared" si="16"/>
        <v>1</v>
      </c>
      <c r="AH77" s="216">
        <v>0</v>
      </c>
      <c r="AI77" s="216">
        <v>0</v>
      </c>
      <c r="AJ77" s="216">
        <v>0</v>
      </c>
      <c r="AK77" s="216">
        <v>0</v>
      </c>
      <c r="AL77" s="216">
        <f>'15 постановка под напр'!AL77</f>
        <v>0</v>
      </c>
      <c r="AM77" s="216">
        <v>0</v>
      </c>
      <c r="AN77" s="216">
        <v>0</v>
      </c>
      <c r="AO77" s="216">
        <v>0</v>
      </c>
      <c r="AP77" s="216">
        <v>0</v>
      </c>
      <c r="AQ77" s="216">
        <f>'15 постановка под напр'!AQ77</f>
        <v>0</v>
      </c>
      <c r="AR77" s="216">
        <v>0</v>
      </c>
      <c r="AS77" s="216">
        <v>0</v>
      </c>
      <c r="AT77" s="216">
        <v>0</v>
      </c>
      <c r="AU77" s="216">
        <v>0</v>
      </c>
      <c r="AV77" s="216">
        <f>'15 постановка под напр'!AV77</f>
        <v>0</v>
      </c>
      <c r="AW77" s="216">
        <v>0</v>
      </c>
      <c r="AX77" s="216">
        <v>0</v>
      </c>
      <c r="AY77" s="216">
        <v>0</v>
      </c>
      <c r="AZ77" s="216">
        <v>0</v>
      </c>
      <c r="BA77" s="281">
        <f>'15 постановка под напр'!BA77</f>
        <v>1</v>
      </c>
      <c r="BB77" s="282"/>
    </row>
    <row r="78" spans="1:54">
      <c r="A78" s="85" t="str">
        <f>'12 освоение'!A75</f>
        <v>1.7.1.6</v>
      </c>
      <c r="B78" s="224" t="str">
        <f>'15 постановка под напр'!B78</f>
        <v>Люлька подвесная аллюминиевая</v>
      </c>
      <c r="C78" s="174" t="str">
        <f>'15 постановка под напр'!C78</f>
        <v>O_031</v>
      </c>
      <c r="D78" s="216">
        <v>0</v>
      </c>
      <c r="E78" s="216">
        <v>0</v>
      </c>
      <c r="F78" s="216">
        <v>0</v>
      </c>
      <c r="G78" s="216">
        <v>0</v>
      </c>
      <c r="H78" s="216">
        <f t="shared" si="14"/>
        <v>1</v>
      </c>
      <c r="I78" s="216">
        <v>0</v>
      </c>
      <c r="J78" s="216">
        <v>0</v>
      </c>
      <c r="K78" s="216">
        <v>0</v>
      </c>
      <c r="L78" s="216">
        <v>0</v>
      </c>
      <c r="M78" s="216">
        <f>'15 постановка под напр'!M78</f>
        <v>0</v>
      </c>
      <c r="N78" s="216" t="s">
        <v>38</v>
      </c>
      <c r="O78" s="216" t="s">
        <v>38</v>
      </c>
      <c r="P78" s="216" t="s">
        <v>38</v>
      </c>
      <c r="Q78" s="216" t="s">
        <v>38</v>
      </c>
      <c r="R78" s="216">
        <f>'15 постановка под напр'!R78</f>
        <v>0</v>
      </c>
      <c r="S78" s="216" t="s">
        <v>38</v>
      </c>
      <c r="T78" s="216" t="s">
        <v>38</v>
      </c>
      <c r="U78" s="216" t="s">
        <v>38</v>
      </c>
      <c r="V78" s="216" t="s">
        <v>38</v>
      </c>
      <c r="W78" s="216">
        <f>'15 постановка под напр'!W78</f>
        <v>0</v>
      </c>
      <c r="X78" s="216" t="s">
        <v>38</v>
      </c>
      <c r="Y78" s="216" t="s">
        <v>38</v>
      </c>
      <c r="Z78" s="216" t="s">
        <v>38</v>
      </c>
      <c r="AA78" s="216" t="s">
        <v>38</v>
      </c>
      <c r="AB78" s="216">
        <f>'15 постановка под напр'!AB78</f>
        <v>1</v>
      </c>
      <c r="AC78" s="216">
        <f t="shared" si="15"/>
        <v>0</v>
      </c>
      <c r="AD78" s="216">
        <v>0</v>
      </c>
      <c r="AE78" s="216">
        <v>0</v>
      </c>
      <c r="AF78" s="216">
        <v>0</v>
      </c>
      <c r="AG78" s="216">
        <f t="shared" si="16"/>
        <v>0</v>
      </c>
      <c r="AH78" s="216">
        <v>0</v>
      </c>
      <c r="AI78" s="216">
        <v>0</v>
      </c>
      <c r="AJ78" s="216">
        <v>0</v>
      </c>
      <c r="AK78" s="216">
        <v>0</v>
      </c>
      <c r="AL78" s="216">
        <f>'15 постановка под напр'!AL78</f>
        <v>0</v>
      </c>
      <c r="AM78" s="216">
        <v>0</v>
      </c>
      <c r="AN78" s="216">
        <v>0</v>
      </c>
      <c r="AO78" s="216">
        <v>0</v>
      </c>
      <c r="AP78" s="216">
        <v>0</v>
      </c>
      <c r="AQ78" s="216">
        <f>'15 постановка под напр'!AQ78</f>
        <v>0</v>
      </c>
      <c r="AR78" s="216">
        <v>0</v>
      </c>
      <c r="AS78" s="216">
        <v>0</v>
      </c>
      <c r="AT78" s="216">
        <v>0</v>
      </c>
      <c r="AU78" s="216">
        <v>0</v>
      </c>
      <c r="AV78" s="216">
        <f>'15 постановка под напр'!AV78</f>
        <v>0</v>
      </c>
      <c r="AW78" s="216">
        <v>0</v>
      </c>
      <c r="AX78" s="216">
        <v>0</v>
      </c>
      <c r="AY78" s="216">
        <v>0</v>
      </c>
      <c r="AZ78" s="216">
        <v>0</v>
      </c>
      <c r="BA78" s="281">
        <f>'15 постановка под напр'!BA78</f>
        <v>0</v>
      </c>
      <c r="BB78" s="282"/>
    </row>
    <row r="79" spans="1:54">
      <c r="A79" s="85" t="str">
        <f>'12 освоение'!A76</f>
        <v>1.7.1.6</v>
      </c>
      <c r="B79" s="224" t="str">
        <f>'15 постановка под напр'!B79</f>
        <v>Профилометр</v>
      </c>
      <c r="C79" s="174" t="str">
        <f>'15 постановка под напр'!C79</f>
        <v xml:space="preserve">O_001 </v>
      </c>
      <c r="D79" s="216">
        <v>0</v>
      </c>
      <c r="E79" s="216">
        <v>0</v>
      </c>
      <c r="F79" s="216">
        <v>0</v>
      </c>
      <c r="G79" s="216">
        <v>0</v>
      </c>
      <c r="H79" s="216">
        <f t="shared" si="14"/>
        <v>1</v>
      </c>
      <c r="I79" s="216">
        <v>0</v>
      </c>
      <c r="J79" s="216">
        <v>0</v>
      </c>
      <c r="K79" s="216">
        <v>0</v>
      </c>
      <c r="L79" s="216">
        <v>0</v>
      </c>
      <c r="M79" s="216">
        <f>'15 постановка под напр'!M79</f>
        <v>0</v>
      </c>
      <c r="N79" s="216" t="s">
        <v>38</v>
      </c>
      <c r="O79" s="216" t="s">
        <v>38</v>
      </c>
      <c r="P79" s="216" t="s">
        <v>38</v>
      </c>
      <c r="Q79" s="216" t="s">
        <v>38</v>
      </c>
      <c r="R79" s="216">
        <f>'15 постановка под напр'!R79</f>
        <v>0</v>
      </c>
      <c r="S79" s="216" t="s">
        <v>38</v>
      </c>
      <c r="T79" s="216" t="s">
        <v>38</v>
      </c>
      <c r="U79" s="216" t="s">
        <v>38</v>
      </c>
      <c r="V79" s="216" t="s">
        <v>38</v>
      </c>
      <c r="W79" s="216">
        <f>'15 постановка под напр'!W79</f>
        <v>1</v>
      </c>
      <c r="X79" s="216" t="s">
        <v>38</v>
      </c>
      <c r="Y79" s="216" t="s">
        <v>38</v>
      </c>
      <c r="Z79" s="216" t="s">
        <v>38</v>
      </c>
      <c r="AA79" s="216" t="s">
        <v>38</v>
      </c>
      <c r="AB79" s="216">
        <f>'15 постановка под напр'!AB79</f>
        <v>0</v>
      </c>
      <c r="AC79" s="216">
        <f t="shared" si="15"/>
        <v>0</v>
      </c>
      <c r="AD79" s="216">
        <v>0</v>
      </c>
      <c r="AE79" s="216">
        <v>0</v>
      </c>
      <c r="AF79" s="216">
        <v>0</v>
      </c>
      <c r="AG79" s="216">
        <f t="shared" si="16"/>
        <v>1</v>
      </c>
      <c r="AH79" s="216">
        <v>0</v>
      </c>
      <c r="AI79" s="216">
        <v>0</v>
      </c>
      <c r="AJ79" s="216">
        <v>0</v>
      </c>
      <c r="AK79" s="216">
        <v>0</v>
      </c>
      <c r="AL79" s="216">
        <f>'15 постановка под напр'!AL79</f>
        <v>0</v>
      </c>
      <c r="AM79" s="216">
        <v>0</v>
      </c>
      <c r="AN79" s="216">
        <v>0</v>
      </c>
      <c r="AO79" s="216">
        <v>0</v>
      </c>
      <c r="AP79" s="216">
        <v>0</v>
      </c>
      <c r="AQ79" s="216">
        <f>'15 постановка под напр'!AQ79</f>
        <v>0</v>
      </c>
      <c r="AR79" s="216">
        <v>0</v>
      </c>
      <c r="AS79" s="216">
        <v>0</v>
      </c>
      <c r="AT79" s="216">
        <v>0</v>
      </c>
      <c r="AU79" s="216">
        <v>0</v>
      </c>
      <c r="AV79" s="216">
        <f>'15 постановка под напр'!AV79</f>
        <v>0</v>
      </c>
      <c r="AW79" s="216">
        <v>0</v>
      </c>
      <c r="AX79" s="216">
        <v>0</v>
      </c>
      <c r="AY79" s="216">
        <v>0</v>
      </c>
      <c r="AZ79" s="216">
        <v>0</v>
      </c>
      <c r="BA79" s="281">
        <f>'15 постановка под напр'!BA79</f>
        <v>1</v>
      </c>
      <c r="BB79" s="282"/>
    </row>
    <row r="80" spans="1:54">
      <c r="A80" s="85" t="str">
        <f>'12 освоение'!A77</f>
        <v>1.7.1.6</v>
      </c>
      <c r="B80" s="224" t="str">
        <f>'15 постановка под напр'!B80</f>
        <v>Стойка мобильная контейнерная</v>
      </c>
      <c r="C80" s="174" t="str">
        <f>'15 постановка под напр'!C80</f>
        <v>O_002</v>
      </c>
      <c r="D80" s="216">
        <v>0</v>
      </c>
      <c r="E80" s="216">
        <v>0</v>
      </c>
      <c r="F80" s="216">
        <v>0</v>
      </c>
      <c r="G80" s="216">
        <v>0</v>
      </c>
      <c r="H80" s="216">
        <f t="shared" si="14"/>
        <v>1</v>
      </c>
      <c r="I80" s="216">
        <v>0</v>
      </c>
      <c r="J80" s="216">
        <v>0</v>
      </c>
      <c r="K80" s="216">
        <v>0</v>
      </c>
      <c r="L80" s="216">
        <v>0</v>
      </c>
      <c r="M80" s="216">
        <f>'15 постановка под напр'!M80</f>
        <v>0</v>
      </c>
      <c r="N80" s="216" t="s">
        <v>38</v>
      </c>
      <c r="O80" s="216" t="s">
        <v>38</v>
      </c>
      <c r="P80" s="216" t="s">
        <v>38</v>
      </c>
      <c r="Q80" s="216" t="s">
        <v>38</v>
      </c>
      <c r="R80" s="216">
        <f>'15 постановка под напр'!R80</f>
        <v>0</v>
      </c>
      <c r="S80" s="216" t="s">
        <v>38</v>
      </c>
      <c r="T80" s="216" t="s">
        <v>38</v>
      </c>
      <c r="U80" s="216" t="s">
        <v>38</v>
      </c>
      <c r="V80" s="216" t="s">
        <v>38</v>
      </c>
      <c r="W80" s="216">
        <f>'15 постановка под напр'!W80</f>
        <v>1</v>
      </c>
      <c r="X80" s="216" t="s">
        <v>38</v>
      </c>
      <c r="Y80" s="216" t="s">
        <v>38</v>
      </c>
      <c r="Z80" s="216" t="s">
        <v>38</v>
      </c>
      <c r="AA80" s="216" t="s">
        <v>38</v>
      </c>
      <c r="AB80" s="216">
        <f>'15 постановка под напр'!AB80</f>
        <v>0</v>
      </c>
      <c r="AC80" s="216">
        <f t="shared" si="15"/>
        <v>0</v>
      </c>
      <c r="AD80" s="216">
        <v>0</v>
      </c>
      <c r="AE80" s="216">
        <v>0</v>
      </c>
      <c r="AF80" s="216">
        <v>0</v>
      </c>
      <c r="AG80" s="216">
        <f t="shared" si="16"/>
        <v>0</v>
      </c>
      <c r="AH80" s="216">
        <v>0</v>
      </c>
      <c r="AI80" s="216">
        <v>0</v>
      </c>
      <c r="AJ80" s="216">
        <v>0</v>
      </c>
      <c r="AK80" s="216">
        <v>0</v>
      </c>
      <c r="AL80" s="216">
        <f>'15 постановка под напр'!AL80</f>
        <v>0</v>
      </c>
      <c r="AM80" s="216">
        <v>0</v>
      </c>
      <c r="AN80" s="216">
        <v>0</v>
      </c>
      <c r="AO80" s="216">
        <v>0</v>
      </c>
      <c r="AP80" s="216">
        <v>0</v>
      </c>
      <c r="AQ80" s="216">
        <f>'15 постановка под напр'!AQ80</f>
        <v>0</v>
      </c>
      <c r="AR80" s="216">
        <v>0</v>
      </c>
      <c r="AS80" s="216">
        <v>0</v>
      </c>
      <c r="AT80" s="216">
        <v>0</v>
      </c>
      <c r="AU80" s="216">
        <v>0</v>
      </c>
      <c r="AV80" s="216">
        <f>'15 постановка под напр'!AV80</f>
        <v>0</v>
      </c>
      <c r="AW80" s="216">
        <v>0</v>
      </c>
      <c r="AX80" s="216">
        <v>0</v>
      </c>
      <c r="AY80" s="216">
        <v>0</v>
      </c>
      <c r="AZ80" s="216">
        <v>0</v>
      </c>
      <c r="BA80" s="281">
        <f>'15 постановка под напр'!BA80</f>
        <v>0</v>
      </c>
      <c r="BB80" s="282"/>
    </row>
    <row r="81" spans="1:54">
      <c r="A81" s="85" t="str">
        <f>'12 освоение'!A78</f>
        <v>1.7.1.6</v>
      </c>
      <c r="B81" s="224" t="str">
        <f>'15 постановка под напр'!B81</f>
        <v>Тележка инструментальная с набором инструмента</v>
      </c>
      <c r="C81" s="174" t="str">
        <f>'15 постановка под напр'!C81</f>
        <v>O_003</v>
      </c>
      <c r="D81" s="216">
        <v>0</v>
      </c>
      <c r="E81" s="216">
        <v>0</v>
      </c>
      <c r="F81" s="216">
        <v>0</v>
      </c>
      <c r="G81" s="216">
        <v>0</v>
      </c>
      <c r="H81" s="216">
        <f t="shared" si="14"/>
        <v>1</v>
      </c>
      <c r="I81" s="216">
        <v>0</v>
      </c>
      <c r="J81" s="216">
        <v>0</v>
      </c>
      <c r="K81" s="216">
        <v>0</v>
      </c>
      <c r="L81" s="216">
        <v>0</v>
      </c>
      <c r="M81" s="216">
        <f>'15 постановка под напр'!M81</f>
        <v>0</v>
      </c>
      <c r="N81" s="216" t="s">
        <v>38</v>
      </c>
      <c r="O81" s="216" t="s">
        <v>38</v>
      </c>
      <c r="P81" s="216" t="s">
        <v>38</v>
      </c>
      <c r="Q81" s="216" t="s">
        <v>38</v>
      </c>
      <c r="R81" s="216">
        <f>'15 постановка под напр'!R81</f>
        <v>0</v>
      </c>
      <c r="S81" s="216" t="s">
        <v>38</v>
      </c>
      <c r="T81" s="216" t="s">
        <v>38</v>
      </c>
      <c r="U81" s="216" t="s">
        <v>38</v>
      </c>
      <c r="V81" s="216" t="s">
        <v>38</v>
      </c>
      <c r="W81" s="216">
        <f>'15 постановка под напр'!W81</f>
        <v>0</v>
      </c>
      <c r="X81" s="216" t="s">
        <v>38</v>
      </c>
      <c r="Y81" s="216" t="s">
        <v>38</v>
      </c>
      <c r="Z81" s="216" t="s">
        <v>38</v>
      </c>
      <c r="AA81" s="216" t="s">
        <v>38</v>
      </c>
      <c r="AB81" s="216">
        <f>'15 постановка под напр'!AB81</f>
        <v>1</v>
      </c>
      <c r="AC81" s="216">
        <f t="shared" si="15"/>
        <v>0</v>
      </c>
      <c r="AD81" s="216">
        <v>0</v>
      </c>
      <c r="AE81" s="216">
        <v>0</v>
      </c>
      <c r="AF81" s="216">
        <v>0</v>
      </c>
      <c r="AG81" s="216">
        <f t="shared" si="16"/>
        <v>0</v>
      </c>
      <c r="AH81" s="216">
        <v>0</v>
      </c>
      <c r="AI81" s="216">
        <v>0</v>
      </c>
      <c r="AJ81" s="216">
        <v>0</v>
      </c>
      <c r="AK81" s="216">
        <v>0</v>
      </c>
      <c r="AL81" s="216">
        <f>'15 постановка под напр'!AL81</f>
        <v>0</v>
      </c>
      <c r="AM81" s="216">
        <v>0</v>
      </c>
      <c r="AN81" s="216">
        <v>0</v>
      </c>
      <c r="AO81" s="216">
        <v>0</v>
      </c>
      <c r="AP81" s="216">
        <v>0</v>
      </c>
      <c r="AQ81" s="216">
        <f>'15 постановка под напр'!AQ81</f>
        <v>0</v>
      </c>
      <c r="AR81" s="216">
        <v>0</v>
      </c>
      <c r="AS81" s="216">
        <v>0</v>
      </c>
      <c r="AT81" s="216">
        <v>0</v>
      </c>
      <c r="AU81" s="216">
        <v>0</v>
      </c>
      <c r="AV81" s="216">
        <f>'15 постановка под напр'!AV81</f>
        <v>0</v>
      </c>
      <c r="AW81" s="216">
        <v>0</v>
      </c>
      <c r="AX81" s="216">
        <v>0</v>
      </c>
      <c r="AY81" s="216">
        <v>0</v>
      </c>
      <c r="AZ81" s="216">
        <v>0</v>
      </c>
      <c r="BA81" s="281">
        <f>'15 постановка под напр'!BA81</f>
        <v>0</v>
      </c>
      <c r="BB81" s="282"/>
    </row>
    <row r="82" spans="1:54">
      <c r="A82" s="85" t="str">
        <f>'12 освоение'!A79</f>
        <v>1.7.1.6</v>
      </c>
      <c r="B82" s="224" t="str">
        <f>'15 постановка под напр'!B82</f>
        <v>Шкаф инструментальный</v>
      </c>
      <c r="C82" s="174" t="str">
        <f>'15 постановка под напр'!C82</f>
        <v>O_005</v>
      </c>
      <c r="D82" s="216">
        <v>0</v>
      </c>
      <c r="E82" s="216">
        <v>0</v>
      </c>
      <c r="F82" s="216">
        <v>0</v>
      </c>
      <c r="G82" s="216">
        <v>0</v>
      </c>
      <c r="H82" s="216">
        <f t="shared" si="14"/>
        <v>1</v>
      </c>
      <c r="I82" s="216">
        <v>0</v>
      </c>
      <c r="J82" s="216">
        <v>0</v>
      </c>
      <c r="K82" s="216">
        <v>0</v>
      </c>
      <c r="L82" s="216">
        <v>0</v>
      </c>
      <c r="M82" s="216">
        <f>'15 постановка под напр'!M82</f>
        <v>0</v>
      </c>
      <c r="N82" s="216" t="s">
        <v>38</v>
      </c>
      <c r="O82" s="216" t="s">
        <v>38</v>
      </c>
      <c r="P82" s="216" t="s">
        <v>38</v>
      </c>
      <c r="Q82" s="216" t="s">
        <v>38</v>
      </c>
      <c r="R82" s="216">
        <f>'15 постановка под напр'!R82</f>
        <v>0</v>
      </c>
      <c r="S82" s="216" t="s">
        <v>38</v>
      </c>
      <c r="T82" s="216" t="s">
        <v>38</v>
      </c>
      <c r="U82" s="216" t="s">
        <v>38</v>
      </c>
      <c r="V82" s="216" t="s">
        <v>38</v>
      </c>
      <c r="W82" s="216">
        <f>'15 постановка под напр'!W82</f>
        <v>0</v>
      </c>
      <c r="X82" s="216" t="s">
        <v>38</v>
      </c>
      <c r="Y82" s="216" t="s">
        <v>38</v>
      </c>
      <c r="Z82" s="216" t="s">
        <v>38</v>
      </c>
      <c r="AA82" s="216" t="s">
        <v>38</v>
      </c>
      <c r="AB82" s="216">
        <f>'15 постановка под напр'!AB82</f>
        <v>1</v>
      </c>
      <c r="AC82" s="216">
        <f t="shared" si="15"/>
        <v>0</v>
      </c>
      <c r="AD82" s="216">
        <v>0</v>
      </c>
      <c r="AE82" s="216">
        <v>0</v>
      </c>
      <c r="AF82" s="216">
        <v>0</v>
      </c>
      <c r="AG82" s="216">
        <f t="shared" si="16"/>
        <v>0</v>
      </c>
      <c r="AH82" s="216">
        <v>0</v>
      </c>
      <c r="AI82" s="216">
        <v>0</v>
      </c>
      <c r="AJ82" s="216">
        <v>0</v>
      </c>
      <c r="AK82" s="216">
        <v>0</v>
      </c>
      <c r="AL82" s="216">
        <f>'15 постановка под напр'!AL82</f>
        <v>0</v>
      </c>
      <c r="AM82" s="216">
        <v>0</v>
      </c>
      <c r="AN82" s="216">
        <v>0</v>
      </c>
      <c r="AO82" s="216">
        <v>0</v>
      </c>
      <c r="AP82" s="216">
        <v>0</v>
      </c>
      <c r="AQ82" s="216">
        <f>'15 постановка под напр'!AQ82</f>
        <v>0</v>
      </c>
      <c r="AR82" s="216">
        <v>0</v>
      </c>
      <c r="AS82" s="216">
        <v>0</v>
      </c>
      <c r="AT82" s="216">
        <v>0</v>
      </c>
      <c r="AU82" s="216">
        <v>0</v>
      </c>
      <c r="AV82" s="216">
        <f>'15 постановка под напр'!AV82</f>
        <v>0</v>
      </c>
      <c r="AW82" s="216">
        <v>0</v>
      </c>
      <c r="AX82" s="216">
        <v>0</v>
      </c>
      <c r="AY82" s="216">
        <v>0</v>
      </c>
      <c r="AZ82" s="216">
        <v>0</v>
      </c>
      <c r="BA82" s="281">
        <f>'15 постановка под напр'!BA82</f>
        <v>0</v>
      </c>
      <c r="BB82" s="282"/>
    </row>
    <row r="83" spans="1:54">
      <c r="A83" s="85" t="str">
        <f>'12 освоение'!A80</f>
        <v>1.7.1.6</v>
      </c>
      <c r="B83" s="224" t="str">
        <f>'15 постановка под напр'!B83</f>
        <v>Верстак</v>
      </c>
      <c r="C83" s="174" t="str">
        <f>'15 постановка под напр'!C83</f>
        <v>O_006</v>
      </c>
      <c r="D83" s="216">
        <v>0</v>
      </c>
      <c r="E83" s="216">
        <v>0</v>
      </c>
      <c r="F83" s="216">
        <v>0</v>
      </c>
      <c r="G83" s="216">
        <v>0</v>
      </c>
      <c r="H83" s="216">
        <f t="shared" si="14"/>
        <v>1</v>
      </c>
      <c r="I83" s="216">
        <v>0</v>
      </c>
      <c r="J83" s="216">
        <v>0</v>
      </c>
      <c r="K83" s="216">
        <v>0</v>
      </c>
      <c r="L83" s="216">
        <v>0</v>
      </c>
      <c r="M83" s="216">
        <f>'15 постановка под напр'!M83</f>
        <v>0</v>
      </c>
      <c r="N83" s="216" t="s">
        <v>38</v>
      </c>
      <c r="O83" s="216" t="s">
        <v>38</v>
      </c>
      <c r="P83" s="216" t="s">
        <v>38</v>
      </c>
      <c r="Q83" s="216" t="s">
        <v>38</v>
      </c>
      <c r="R83" s="216">
        <f>'15 постановка под напр'!R83</f>
        <v>0</v>
      </c>
      <c r="S83" s="216" t="s">
        <v>38</v>
      </c>
      <c r="T83" s="216" t="s">
        <v>38</v>
      </c>
      <c r="U83" s="216" t="s">
        <v>38</v>
      </c>
      <c r="V83" s="216" t="s">
        <v>38</v>
      </c>
      <c r="W83" s="216">
        <f>'15 постановка под напр'!W83</f>
        <v>0</v>
      </c>
      <c r="X83" s="216" t="s">
        <v>38</v>
      </c>
      <c r="Y83" s="216" t="s">
        <v>38</v>
      </c>
      <c r="Z83" s="216" t="s">
        <v>38</v>
      </c>
      <c r="AA83" s="216" t="s">
        <v>38</v>
      </c>
      <c r="AB83" s="216">
        <f>'15 постановка под напр'!AB83</f>
        <v>1</v>
      </c>
      <c r="AC83" s="216">
        <f t="shared" si="15"/>
        <v>0</v>
      </c>
      <c r="AD83" s="216">
        <v>0</v>
      </c>
      <c r="AE83" s="216">
        <v>0</v>
      </c>
      <c r="AF83" s="216">
        <v>0</v>
      </c>
      <c r="AG83" s="216">
        <f t="shared" si="16"/>
        <v>0</v>
      </c>
      <c r="AH83" s="216">
        <v>0</v>
      </c>
      <c r="AI83" s="216">
        <v>0</v>
      </c>
      <c r="AJ83" s="216">
        <v>0</v>
      </c>
      <c r="AK83" s="216">
        <v>0</v>
      </c>
      <c r="AL83" s="216">
        <f>'15 постановка под напр'!AL83</f>
        <v>0</v>
      </c>
      <c r="AM83" s="216">
        <v>0</v>
      </c>
      <c r="AN83" s="216">
        <v>0</v>
      </c>
      <c r="AO83" s="216">
        <v>0</v>
      </c>
      <c r="AP83" s="216">
        <v>0</v>
      </c>
      <c r="AQ83" s="216">
        <f>'15 постановка под напр'!AQ83</f>
        <v>0</v>
      </c>
      <c r="AR83" s="216">
        <v>0</v>
      </c>
      <c r="AS83" s="216">
        <v>0</v>
      </c>
      <c r="AT83" s="216">
        <v>0</v>
      </c>
      <c r="AU83" s="216">
        <v>0</v>
      </c>
      <c r="AV83" s="216">
        <f>'15 постановка под напр'!AV83</f>
        <v>0</v>
      </c>
      <c r="AW83" s="216">
        <v>0</v>
      </c>
      <c r="AX83" s="216">
        <v>0</v>
      </c>
      <c r="AY83" s="216">
        <v>0</v>
      </c>
      <c r="AZ83" s="216">
        <v>0</v>
      </c>
      <c r="BA83" s="281">
        <f>'15 постановка под напр'!BA83</f>
        <v>0</v>
      </c>
      <c r="BB83" s="282"/>
    </row>
    <row r="84" spans="1:54">
      <c r="A84" s="85" t="str">
        <f>'12 освоение'!A81</f>
        <v>1.7.2.</v>
      </c>
      <c r="B84" s="224" t="str">
        <f>'15 постановка под напр'!B84</f>
        <v>Строительство плавучей насосной водозабора п. Светлый</v>
      </c>
      <c r="C84" s="174" t="str">
        <f>'15 постановка под напр'!C84</f>
        <v>L_2021-В</v>
      </c>
      <c r="D84" s="216">
        <v>0</v>
      </c>
      <c r="E84" s="216">
        <v>0</v>
      </c>
      <c r="F84" s="216">
        <v>0</v>
      </c>
      <c r="G84" s="216">
        <v>0</v>
      </c>
      <c r="H84" s="216">
        <f t="shared" si="14"/>
        <v>0</v>
      </c>
      <c r="I84" s="216">
        <v>0</v>
      </c>
      <c r="J84" s="216">
        <v>0</v>
      </c>
      <c r="K84" s="216">
        <v>0</v>
      </c>
      <c r="L84" s="216">
        <v>0</v>
      </c>
      <c r="M84" s="216">
        <f>'15 постановка под напр'!M84</f>
        <v>0</v>
      </c>
      <c r="N84" s="216" t="s">
        <v>38</v>
      </c>
      <c r="O84" s="216" t="s">
        <v>38</v>
      </c>
      <c r="P84" s="216" t="s">
        <v>38</v>
      </c>
      <c r="Q84" s="216" t="s">
        <v>38</v>
      </c>
      <c r="R84" s="216">
        <f>'15 постановка под напр'!R84</f>
        <v>0</v>
      </c>
      <c r="S84" s="216" t="s">
        <v>38</v>
      </c>
      <c r="T84" s="216" t="s">
        <v>38</v>
      </c>
      <c r="U84" s="216" t="s">
        <v>38</v>
      </c>
      <c r="V84" s="216" t="s">
        <v>38</v>
      </c>
      <c r="W84" s="216">
        <f>'15 постановка под напр'!W84</f>
        <v>0</v>
      </c>
      <c r="X84" s="216" t="s">
        <v>38</v>
      </c>
      <c r="Y84" s="216" t="s">
        <v>38</v>
      </c>
      <c r="Z84" s="216" t="s">
        <v>38</v>
      </c>
      <c r="AA84" s="216" t="s">
        <v>38</v>
      </c>
      <c r="AB84" s="216">
        <f>'15 постановка под напр'!AB84</f>
        <v>0</v>
      </c>
      <c r="AC84" s="216">
        <f t="shared" si="15"/>
        <v>0</v>
      </c>
      <c r="AD84" s="216">
        <v>0</v>
      </c>
      <c r="AE84" s="216">
        <v>0</v>
      </c>
      <c r="AF84" s="216">
        <v>0</v>
      </c>
      <c r="AG84" s="216">
        <f t="shared" si="16"/>
        <v>0</v>
      </c>
      <c r="AH84" s="216">
        <v>0</v>
      </c>
      <c r="AI84" s="216">
        <v>0</v>
      </c>
      <c r="AJ84" s="216">
        <v>0</v>
      </c>
      <c r="AK84" s="216">
        <v>0</v>
      </c>
      <c r="AL84" s="216">
        <f>'15 постановка под напр'!AL84</f>
        <v>0</v>
      </c>
      <c r="AM84" s="216">
        <v>0</v>
      </c>
      <c r="AN84" s="216">
        <v>0</v>
      </c>
      <c r="AO84" s="216">
        <v>0</v>
      </c>
      <c r="AP84" s="216">
        <v>0</v>
      </c>
      <c r="AQ84" s="216">
        <f>'15 постановка под напр'!AQ84</f>
        <v>0</v>
      </c>
      <c r="AR84" s="216">
        <v>0</v>
      </c>
      <c r="AS84" s="216">
        <v>0</v>
      </c>
      <c r="AT84" s="216">
        <v>0</v>
      </c>
      <c r="AU84" s="216">
        <v>0</v>
      </c>
      <c r="AV84" s="216">
        <f>'15 постановка под напр'!AV84</f>
        <v>0</v>
      </c>
      <c r="AW84" s="216">
        <v>0</v>
      </c>
      <c r="AX84" s="216">
        <v>0</v>
      </c>
      <c r="AY84" s="216">
        <v>0</v>
      </c>
      <c r="AZ84" s="216">
        <v>0</v>
      </c>
      <c r="BA84" s="281">
        <f>'15 постановка под напр'!BA84</f>
        <v>0</v>
      </c>
      <c r="BB84" s="282"/>
    </row>
  </sheetData>
  <mergeCells count="26">
    <mergeCell ref="AC19:AG19"/>
    <mergeCell ref="AH19:AL19"/>
    <mergeCell ref="AM19:AQ19"/>
    <mergeCell ref="AR19:AV19"/>
    <mergeCell ref="AW19:BA19"/>
    <mergeCell ref="A12:BB12"/>
    <mergeCell ref="A13:BB13"/>
    <mergeCell ref="A15:BB15"/>
    <mergeCell ref="A16:A20"/>
    <mergeCell ref="B16:B20"/>
    <mergeCell ref="C16:C20"/>
    <mergeCell ref="D16:AB17"/>
    <mergeCell ref="AC16:BA17"/>
    <mergeCell ref="BB16:BB20"/>
    <mergeCell ref="D18:AB18"/>
    <mergeCell ref="AC18:BA18"/>
    <mergeCell ref="D19:H19"/>
    <mergeCell ref="I19:M19"/>
    <mergeCell ref="N19:R19"/>
    <mergeCell ref="S19:W19"/>
    <mergeCell ref="X19:AB19"/>
    <mergeCell ref="A4:BB4"/>
    <mergeCell ref="A6:BB6"/>
    <mergeCell ref="A7:BB7"/>
    <mergeCell ref="A9:BB9"/>
    <mergeCell ref="A10:BB10"/>
  </mergeCells>
  <pageMargins left="0.78740157480314954" right="0.39370078740157477" top="0.78740157480314954" bottom="0.78740157480314954" header="0.51181102362204722" footer="0.51181102362204722"/>
  <pageSetup paperSize="9" scale="48" fitToWidth="2" fitToHeight="0" orientation="landscape"/>
  <headerFooter differentFirst="1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BC83"/>
  <sheetViews>
    <sheetView zoomScale="80" workbookViewId="0"/>
  </sheetViews>
  <sheetFormatPr defaultColWidth="9" defaultRowHeight="11.25"/>
  <cols>
    <col min="1" max="1" width="9.125" style="241" customWidth="1"/>
    <col min="2" max="2" width="42.375" style="241" customWidth="1"/>
    <col min="3" max="4" width="15.375" style="241" customWidth="1"/>
    <col min="5" max="5" width="11" style="241" customWidth="1"/>
    <col min="6" max="7" width="5.625" style="241" customWidth="1"/>
    <col min="8" max="9" width="6.625" style="241" customWidth="1"/>
    <col min="10" max="14" width="5.625" style="241" customWidth="1"/>
    <col min="15" max="16" width="6.625" style="241" customWidth="1"/>
    <col min="17" max="21" width="5.625" style="241" customWidth="1"/>
    <col min="22" max="23" width="6.625" style="241" customWidth="1"/>
    <col min="24" max="24" width="5.625" style="241" customWidth="1"/>
    <col min="25" max="25" width="9" style="241" hidden="1" customWidth="1"/>
    <col min="26" max="28" width="5.625" style="241" hidden="1" customWidth="1"/>
    <col min="29" max="29" width="6.625" style="241" hidden="1" customWidth="1"/>
    <col min="30" max="30" width="6.625" style="241" customWidth="1"/>
    <col min="31" max="35" width="5.625" style="241" customWidth="1"/>
    <col min="36" max="37" width="6.625" style="241" customWidth="1"/>
    <col min="38" max="42" width="5.625" style="241" customWidth="1"/>
    <col min="43" max="44" width="6.625" style="241" customWidth="1"/>
    <col min="45" max="49" width="5.625" style="241" customWidth="1"/>
    <col min="50" max="51" width="6.625" style="241" hidden="1" customWidth="1"/>
    <col min="52" max="53" width="5.625" style="241" hidden="1" customWidth="1"/>
    <col min="54" max="54" width="5" style="241" hidden="1" customWidth="1"/>
    <col min="55" max="55" width="36.75" style="241" customWidth="1"/>
    <col min="56" max="16384" width="9" style="241"/>
  </cols>
  <sheetData>
    <row r="1" spans="1:55">
      <c r="A1" s="105"/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243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242" t="s">
        <v>240</v>
      </c>
    </row>
    <row r="2" spans="1:55">
      <c r="A2" s="105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243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243" t="s">
        <v>1</v>
      </c>
    </row>
    <row r="3" spans="1:55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243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243" t="s">
        <v>2</v>
      </c>
    </row>
    <row r="4" spans="1:55">
      <c r="A4" s="471" t="str">
        <f>'11 финансирование источники '!A4:W4</f>
        <v>Год раскрытия информации: 2024 год</v>
      </c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471"/>
      <c r="U4" s="471"/>
      <c r="V4" s="471"/>
      <c r="W4" s="471"/>
      <c r="X4" s="471"/>
      <c r="Y4" s="471"/>
      <c r="Z4" s="471"/>
      <c r="AA4" s="471"/>
      <c r="AB4" s="471"/>
      <c r="AC4" s="471"/>
      <c r="AD4" s="471"/>
      <c r="AE4" s="471"/>
      <c r="AF4" s="471"/>
      <c r="AG4" s="471"/>
      <c r="AH4" s="471"/>
      <c r="AI4" s="471"/>
      <c r="AJ4" s="471"/>
      <c r="AK4" s="471"/>
      <c r="AL4" s="471"/>
      <c r="AM4" s="471"/>
      <c r="AN4" s="471"/>
      <c r="AO4" s="471"/>
      <c r="AP4" s="471"/>
      <c r="AQ4" s="471"/>
      <c r="AR4" s="471"/>
      <c r="AS4" s="471"/>
      <c r="AT4" s="471"/>
      <c r="AU4" s="471"/>
      <c r="AV4" s="471"/>
      <c r="AW4" s="471"/>
      <c r="AX4" s="471"/>
      <c r="AY4" s="471"/>
      <c r="AZ4" s="471"/>
      <c r="BA4" s="471"/>
      <c r="BB4" s="471"/>
      <c r="BC4" s="471"/>
    </row>
    <row r="5" spans="1:55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</row>
    <row r="6" spans="1:55">
      <c r="A6" s="532" t="str">
        <f>'11 финансирование источники '!A6:W6</f>
        <v>Отчет за 2024 год</v>
      </c>
      <c r="B6" s="532"/>
      <c r="C6" s="532"/>
      <c r="D6" s="532"/>
      <c r="E6" s="532"/>
      <c r="F6" s="532"/>
      <c r="G6" s="532"/>
      <c r="H6" s="532"/>
      <c r="I6" s="532"/>
      <c r="J6" s="532"/>
      <c r="K6" s="532"/>
      <c r="L6" s="532"/>
      <c r="M6" s="532"/>
      <c r="N6" s="532"/>
      <c r="O6" s="532"/>
      <c r="P6" s="532"/>
      <c r="Q6" s="532"/>
      <c r="R6" s="532"/>
      <c r="S6" s="532"/>
      <c r="T6" s="532"/>
      <c r="U6" s="532"/>
      <c r="V6" s="532"/>
      <c r="W6" s="532"/>
      <c r="X6" s="532"/>
      <c r="Y6" s="532"/>
      <c r="Z6" s="532"/>
      <c r="AA6" s="532"/>
      <c r="AB6" s="532"/>
      <c r="AC6" s="532"/>
      <c r="AD6" s="532"/>
      <c r="AE6" s="532"/>
      <c r="AF6" s="532"/>
      <c r="AG6" s="532"/>
      <c r="AH6" s="532"/>
      <c r="AI6" s="532"/>
      <c r="AJ6" s="532"/>
      <c r="AK6" s="532"/>
      <c r="AL6" s="532"/>
      <c r="AM6" s="532"/>
      <c r="AN6" s="532"/>
      <c r="AO6" s="532"/>
      <c r="AP6" s="532"/>
      <c r="AQ6" s="532"/>
      <c r="AR6" s="532"/>
      <c r="AS6" s="532"/>
      <c r="AT6" s="532"/>
      <c r="AU6" s="532"/>
      <c r="AV6" s="532"/>
      <c r="AW6" s="532"/>
      <c r="AX6" s="532"/>
      <c r="AY6" s="532"/>
      <c r="AZ6" s="532"/>
      <c r="BA6" s="532"/>
      <c r="BB6" s="532"/>
      <c r="BC6" s="532"/>
    </row>
    <row r="7" spans="1:55">
      <c r="A7" s="472" t="s">
        <v>5</v>
      </c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  <c r="S7" s="472"/>
      <c r="T7" s="472"/>
      <c r="U7" s="472"/>
      <c r="V7" s="472"/>
      <c r="W7" s="472"/>
      <c r="X7" s="472"/>
      <c r="Y7" s="472"/>
      <c r="Z7" s="472"/>
      <c r="AA7" s="472"/>
      <c r="AB7" s="472"/>
      <c r="AC7" s="472"/>
      <c r="AD7" s="472"/>
      <c r="AE7" s="472"/>
      <c r="AF7" s="472"/>
      <c r="AG7" s="472"/>
      <c r="AH7" s="472"/>
      <c r="AI7" s="472"/>
      <c r="AJ7" s="472"/>
      <c r="AK7" s="472"/>
      <c r="AL7" s="472"/>
      <c r="AM7" s="472"/>
      <c r="AN7" s="472"/>
      <c r="AO7" s="472"/>
      <c r="AP7" s="472"/>
      <c r="AQ7" s="472"/>
      <c r="AR7" s="472"/>
      <c r="AS7" s="472"/>
      <c r="AT7" s="472"/>
      <c r="AU7" s="472"/>
      <c r="AV7" s="472"/>
      <c r="AW7" s="472"/>
      <c r="AX7" s="472"/>
      <c r="AY7" s="472"/>
      <c r="AZ7" s="472"/>
      <c r="BA7" s="472"/>
      <c r="BB7" s="472"/>
      <c r="BC7" s="472"/>
    </row>
    <row r="8" spans="1:55">
      <c r="A8" s="108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5"/>
      <c r="Y8" s="105"/>
      <c r="Z8" s="243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</row>
    <row r="9" spans="1:55">
      <c r="A9" s="473" t="str">
        <f>'16 ввод мощности'!A9:AB9</f>
        <v>Акционерное общество "Вилюйская ГЭС-3" (АО "Вилюйская ГЭС-3")</v>
      </c>
      <c r="B9" s="473"/>
      <c r="C9" s="473"/>
      <c r="D9" s="473"/>
      <c r="E9" s="473"/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473"/>
      <c r="R9" s="473"/>
      <c r="S9" s="473"/>
      <c r="T9" s="473"/>
      <c r="U9" s="473"/>
      <c r="V9" s="473"/>
      <c r="W9" s="473"/>
      <c r="X9" s="473"/>
      <c r="Y9" s="473"/>
      <c r="Z9" s="473"/>
      <c r="AA9" s="473"/>
      <c r="AB9" s="473"/>
      <c r="AC9" s="473"/>
      <c r="AD9" s="473"/>
      <c r="AE9" s="473"/>
      <c r="AF9" s="473"/>
      <c r="AG9" s="473"/>
      <c r="AH9" s="473"/>
      <c r="AI9" s="473"/>
      <c r="AJ9" s="473"/>
      <c r="AK9" s="473"/>
      <c r="AL9" s="473"/>
      <c r="AM9" s="473"/>
      <c r="AN9" s="473"/>
      <c r="AO9" s="473"/>
      <c r="AP9" s="473"/>
      <c r="AQ9" s="473"/>
      <c r="AR9" s="473"/>
      <c r="AS9" s="473"/>
      <c r="AT9" s="473"/>
      <c r="AU9" s="473"/>
      <c r="AV9" s="473"/>
      <c r="AW9" s="473"/>
      <c r="AX9" s="473"/>
      <c r="AY9" s="473"/>
      <c r="AZ9" s="473"/>
      <c r="BA9" s="473"/>
      <c r="BB9" s="473"/>
      <c r="BC9" s="473"/>
    </row>
    <row r="10" spans="1:55">
      <c r="A10" s="474" t="s">
        <v>7</v>
      </c>
      <c r="B10" s="474"/>
      <c r="C10" s="474"/>
      <c r="D10" s="474"/>
      <c r="E10" s="474"/>
      <c r="F10" s="474"/>
      <c r="G10" s="474"/>
      <c r="H10" s="474"/>
      <c r="I10" s="474"/>
      <c r="J10" s="474"/>
      <c r="K10" s="474"/>
      <c r="L10" s="474"/>
      <c r="M10" s="474"/>
      <c r="N10" s="474"/>
      <c r="O10" s="474"/>
      <c r="P10" s="474"/>
      <c r="Q10" s="474"/>
      <c r="R10" s="474"/>
      <c r="S10" s="474"/>
      <c r="T10" s="474"/>
      <c r="U10" s="474"/>
      <c r="V10" s="474"/>
      <c r="W10" s="474"/>
      <c r="X10" s="474"/>
      <c r="Y10" s="474"/>
      <c r="Z10" s="474"/>
      <c r="AA10" s="474"/>
      <c r="AB10" s="474"/>
      <c r="AC10" s="474"/>
      <c r="AD10" s="474"/>
      <c r="AE10" s="474"/>
      <c r="AF10" s="474"/>
      <c r="AG10" s="474"/>
      <c r="AH10" s="474"/>
      <c r="AI10" s="474"/>
      <c r="AJ10" s="474"/>
      <c r="AK10" s="474"/>
      <c r="AL10" s="474"/>
      <c r="AM10" s="474"/>
      <c r="AN10" s="474"/>
      <c r="AO10" s="474"/>
      <c r="AP10" s="474"/>
      <c r="AQ10" s="474"/>
      <c r="AR10" s="474"/>
      <c r="AS10" s="474"/>
      <c r="AT10" s="474"/>
      <c r="AU10" s="474"/>
      <c r="AV10" s="474"/>
      <c r="AW10" s="474"/>
      <c r="AX10" s="474"/>
      <c r="AY10" s="474"/>
      <c r="AZ10" s="474"/>
      <c r="BA10" s="474"/>
      <c r="BB10" s="474"/>
      <c r="BC10" s="474"/>
    </row>
    <row r="11" spans="1:55">
      <c r="A11" s="110"/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05"/>
      <c r="Y11" s="105"/>
      <c r="Z11" s="243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</row>
    <row r="12" spans="1:55">
      <c r="A12" s="473" t="str">
        <f>'10 финансирование '!A12:X12</f>
        <v>на период 2024 год</v>
      </c>
      <c r="B12" s="473"/>
      <c r="C12" s="473"/>
      <c r="D12" s="473"/>
      <c r="E12" s="473"/>
      <c r="F12" s="473"/>
      <c r="G12" s="473"/>
      <c r="H12" s="473"/>
      <c r="I12" s="473"/>
      <c r="J12" s="473"/>
      <c r="K12" s="473"/>
      <c r="L12" s="473"/>
      <c r="M12" s="473"/>
      <c r="N12" s="473"/>
      <c r="O12" s="473"/>
      <c r="P12" s="473"/>
      <c r="Q12" s="473"/>
      <c r="R12" s="473"/>
      <c r="S12" s="473"/>
      <c r="T12" s="473"/>
      <c r="U12" s="473"/>
      <c r="V12" s="473"/>
      <c r="W12" s="473"/>
      <c r="X12" s="473"/>
      <c r="Y12" s="473"/>
      <c r="Z12" s="473"/>
      <c r="AA12" s="473"/>
      <c r="AB12" s="473"/>
      <c r="AC12" s="473"/>
      <c r="AD12" s="473"/>
      <c r="AE12" s="473"/>
      <c r="AF12" s="473"/>
      <c r="AG12" s="473"/>
      <c r="AH12" s="473"/>
      <c r="AI12" s="473"/>
      <c r="AJ12" s="473"/>
      <c r="AK12" s="473"/>
      <c r="AL12" s="473"/>
      <c r="AM12" s="473"/>
      <c r="AN12" s="473"/>
      <c r="AO12" s="473"/>
      <c r="AP12" s="473"/>
      <c r="AQ12" s="473"/>
      <c r="AR12" s="473"/>
      <c r="AS12" s="473"/>
      <c r="AT12" s="473"/>
      <c r="AU12" s="473"/>
      <c r="AV12" s="473"/>
      <c r="AW12" s="473"/>
      <c r="AX12" s="473"/>
      <c r="AY12" s="473"/>
      <c r="AZ12" s="473"/>
      <c r="BA12" s="473"/>
      <c r="BB12" s="473"/>
      <c r="BC12" s="473"/>
    </row>
    <row r="13" spans="1:55">
      <c r="A13" s="474" t="s">
        <v>9</v>
      </c>
      <c r="B13" s="474"/>
      <c r="C13" s="474"/>
      <c r="D13" s="474"/>
      <c r="E13" s="474"/>
      <c r="F13" s="474"/>
      <c r="G13" s="474"/>
      <c r="H13" s="474"/>
      <c r="I13" s="474"/>
      <c r="J13" s="474"/>
      <c r="K13" s="474"/>
      <c r="L13" s="474"/>
      <c r="M13" s="474"/>
      <c r="N13" s="474"/>
      <c r="O13" s="474"/>
      <c r="P13" s="474"/>
      <c r="Q13" s="474"/>
      <c r="R13" s="474"/>
      <c r="S13" s="474"/>
      <c r="T13" s="474"/>
      <c r="U13" s="474"/>
      <c r="V13" s="474"/>
      <c r="W13" s="474"/>
      <c r="X13" s="474"/>
      <c r="Y13" s="474"/>
      <c r="Z13" s="474"/>
      <c r="AA13" s="474"/>
      <c r="AB13" s="474"/>
      <c r="AC13" s="474"/>
      <c r="AD13" s="474"/>
      <c r="AE13" s="474"/>
      <c r="AF13" s="474"/>
      <c r="AG13" s="474"/>
      <c r="AH13" s="474"/>
      <c r="AI13" s="474"/>
      <c r="AJ13" s="474"/>
      <c r="AK13" s="474"/>
      <c r="AL13" s="474"/>
      <c r="AM13" s="474"/>
      <c r="AN13" s="474"/>
      <c r="AO13" s="474"/>
      <c r="AP13" s="474"/>
      <c r="AQ13" s="474"/>
      <c r="AR13" s="474"/>
      <c r="AS13" s="474"/>
      <c r="AT13" s="474"/>
      <c r="AU13" s="474"/>
      <c r="AV13" s="474"/>
      <c r="AW13" s="474"/>
      <c r="AX13" s="474"/>
      <c r="AY13" s="474"/>
      <c r="AZ13" s="474"/>
      <c r="BA13" s="474"/>
      <c r="BB13" s="474"/>
      <c r="BC13" s="474"/>
    </row>
    <row r="14" spans="1:55">
      <c r="A14" s="105"/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246"/>
      <c r="AG14" s="246"/>
      <c r="AH14" s="246"/>
      <c r="AI14" s="246"/>
      <c r="AJ14" s="246"/>
      <c r="AK14" s="246"/>
      <c r="AL14" s="246"/>
      <c r="AM14" s="246"/>
      <c r="AN14" s="105"/>
      <c r="AO14" s="105"/>
      <c r="AP14" s="105"/>
      <c r="AQ14" s="105"/>
      <c r="AR14" s="105"/>
      <c r="AS14" s="105"/>
      <c r="AT14" s="105"/>
      <c r="AU14" s="105"/>
      <c r="AV14" s="105"/>
      <c r="AW14" s="105"/>
      <c r="AX14" s="105"/>
      <c r="AY14" s="105"/>
      <c r="AZ14" s="105"/>
      <c r="BA14" s="105"/>
      <c r="BB14" s="105"/>
      <c r="BC14" s="105"/>
    </row>
    <row r="15" spans="1:55">
      <c r="A15" s="515" t="s">
        <v>241</v>
      </c>
      <c r="B15" s="515"/>
      <c r="C15" s="515"/>
      <c r="D15" s="515"/>
      <c r="E15" s="515"/>
      <c r="F15" s="515"/>
      <c r="G15" s="515"/>
      <c r="H15" s="515"/>
      <c r="I15" s="515"/>
      <c r="J15" s="515"/>
      <c r="K15" s="515"/>
      <c r="L15" s="515"/>
      <c r="M15" s="515"/>
      <c r="N15" s="515"/>
      <c r="O15" s="515"/>
      <c r="P15" s="515"/>
      <c r="Q15" s="515"/>
      <c r="R15" s="515"/>
      <c r="S15" s="515"/>
      <c r="T15" s="515"/>
      <c r="U15" s="515"/>
      <c r="V15" s="515"/>
      <c r="W15" s="515"/>
      <c r="X15" s="515"/>
      <c r="Y15" s="515"/>
      <c r="Z15" s="515"/>
      <c r="AA15" s="515"/>
      <c r="AB15" s="515"/>
      <c r="AC15" s="515"/>
      <c r="AD15" s="515"/>
      <c r="AE15" s="515"/>
      <c r="AF15" s="515"/>
      <c r="AG15" s="515"/>
      <c r="AH15" s="515"/>
      <c r="AI15" s="515"/>
      <c r="AJ15" s="515"/>
      <c r="AK15" s="515"/>
      <c r="AL15" s="515"/>
      <c r="AM15" s="515"/>
      <c r="AN15" s="515"/>
      <c r="AO15" s="515"/>
      <c r="AP15" s="515"/>
      <c r="AQ15" s="515"/>
      <c r="AR15" s="515"/>
      <c r="AS15" s="515"/>
      <c r="AT15" s="515"/>
      <c r="AU15" s="515"/>
      <c r="AV15" s="515"/>
      <c r="AW15" s="515"/>
      <c r="AX15" s="515"/>
      <c r="AY15" s="515"/>
      <c r="AZ15" s="515"/>
      <c r="BA15" s="515"/>
      <c r="BB15" s="515"/>
      <c r="BC15" s="515"/>
    </row>
    <row r="16" spans="1:55">
      <c r="A16" s="516" t="s">
        <v>11</v>
      </c>
      <c r="B16" s="517" t="s">
        <v>209</v>
      </c>
      <c r="C16" s="517" t="s">
        <v>13</v>
      </c>
      <c r="D16" s="533" t="s">
        <v>242</v>
      </c>
      <c r="E16" s="518" t="s">
        <v>243</v>
      </c>
      <c r="F16" s="519"/>
      <c r="G16" s="519"/>
      <c r="H16" s="519"/>
      <c r="I16" s="519"/>
      <c r="J16" s="519"/>
      <c r="K16" s="519"/>
      <c r="L16" s="519"/>
      <c r="M16" s="519"/>
      <c r="N16" s="519"/>
      <c r="O16" s="519"/>
      <c r="P16" s="519"/>
      <c r="Q16" s="519"/>
      <c r="R16" s="519"/>
      <c r="S16" s="519"/>
      <c r="T16" s="519"/>
      <c r="U16" s="519"/>
      <c r="V16" s="519"/>
      <c r="W16" s="519"/>
      <c r="X16" s="519"/>
      <c r="Y16" s="519"/>
      <c r="Z16" s="519"/>
      <c r="AA16" s="519"/>
      <c r="AB16" s="519"/>
      <c r="AC16" s="519"/>
      <c r="AD16" s="519"/>
      <c r="AE16" s="519"/>
      <c r="AF16" s="519"/>
      <c r="AG16" s="519"/>
      <c r="AH16" s="519"/>
      <c r="AI16" s="519"/>
      <c r="AJ16" s="519"/>
      <c r="AK16" s="519"/>
      <c r="AL16" s="519"/>
      <c r="AM16" s="519"/>
      <c r="AN16" s="519"/>
      <c r="AO16" s="519"/>
      <c r="AP16" s="519"/>
      <c r="AQ16" s="519"/>
      <c r="AR16" s="519"/>
      <c r="AS16" s="519"/>
      <c r="AT16" s="519"/>
      <c r="AU16" s="519"/>
      <c r="AV16" s="519"/>
      <c r="AW16" s="519"/>
      <c r="AX16" s="519"/>
      <c r="AY16" s="519"/>
      <c r="AZ16" s="519"/>
      <c r="BA16" s="519"/>
      <c r="BB16" s="520"/>
      <c r="BC16" s="517" t="s">
        <v>211</v>
      </c>
    </row>
    <row r="17" spans="1:55">
      <c r="A17" s="516"/>
      <c r="B17" s="517"/>
      <c r="C17" s="517"/>
      <c r="D17" s="534"/>
      <c r="E17" s="521"/>
      <c r="F17" s="522"/>
      <c r="G17" s="522"/>
      <c r="H17" s="522"/>
      <c r="I17" s="522"/>
      <c r="J17" s="522"/>
      <c r="K17" s="522"/>
      <c r="L17" s="522"/>
      <c r="M17" s="522"/>
      <c r="N17" s="522"/>
      <c r="O17" s="522"/>
      <c r="P17" s="522"/>
      <c r="Q17" s="522"/>
      <c r="R17" s="522"/>
      <c r="S17" s="522"/>
      <c r="T17" s="522"/>
      <c r="U17" s="522"/>
      <c r="V17" s="522"/>
      <c r="W17" s="522"/>
      <c r="X17" s="522"/>
      <c r="Y17" s="522"/>
      <c r="Z17" s="522"/>
      <c r="AA17" s="522"/>
      <c r="AB17" s="522"/>
      <c r="AC17" s="522"/>
      <c r="AD17" s="522"/>
      <c r="AE17" s="522"/>
      <c r="AF17" s="522"/>
      <c r="AG17" s="522"/>
      <c r="AH17" s="522"/>
      <c r="AI17" s="522"/>
      <c r="AJ17" s="522"/>
      <c r="AK17" s="522"/>
      <c r="AL17" s="522"/>
      <c r="AM17" s="522"/>
      <c r="AN17" s="522"/>
      <c r="AO17" s="522"/>
      <c r="AP17" s="522"/>
      <c r="AQ17" s="522"/>
      <c r="AR17" s="522"/>
      <c r="AS17" s="522"/>
      <c r="AT17" s="522"/>
      <c r="AU17" s="522"/>
      <c r="AV17" s="522"/>
      <c r="AW17" s="522"/>
      <c r="AX17" s="522"/>
      <c r="AY17" s="522"/>
      <c r="AZ17" s="522"/>
      <c r="BA17" s="522"/>
      <c r="BB17" s="523"/>
      <c r="BC17" s="517"/>
    </row>
    <row r="18" spans="1:55">
      <c r="A18" s="516"/>
      <c r="B18" s="517"/>
      <c r="C18" s="517"/>
      <c r="D18" s="534"/>
      <c r="E18" s="516" t="s">
        <v>33</v>
      </c>
      <c r="F18" s="516"/>
      <c r="G18" s="516"/>
      <c r="H18" s="516"/>
      <c r="I18" s="516"/>
      <c r="J18" s="516"/>
      <c r="K18" s="516"/>
      <c r="L18" s="516"/>
      <c r="M18" s="516"/>
      <c r="N18" s="516"/>
      <c r="O18" s="516"/>
      <c r="P18" s="516"/>
      <c r="Q18" s="516"/>
      <c r="R18" s="516"/>
      <c r="S18" s="516"/>
      <c r="T18" s="516"/>
      <c r="U18" s="516"/>
      <c r="V18" s="516"/>
      <c r="W18" s="516"/>
      <c r="X18" s="516"/>
      <c r="Y18" s="516"/>
      <c r="Z18" s="516"/>
      <c r="AA18" s="516"/>
      <c r="AB18" s="516"/>
      <c r="AC18" s="516"/>
      <c r="AD18" s="516" t="s">
        <v>34</v>
      </c>
      <c r="AE18" s="516"/>
      <c r="AF18" s="516"/>
      <c r="AG18" s="516"/>
      <c r="AH18" s="516"/>
      <c r="AI18" s="516"/>
      <c r="AJ18" s="516"/>
      <c r="AK18" s="516"/>
      <c r="AL18" s="516"/>
      <c r="AM18" s="516"/>
      <c r="AN18" s="516"/>
      <c r="AO18" s="516"/>
      <c r="AP18" s="516"/>
      <c r="AQ18" s="516"/>
      <c r="AR18" s="516"/>
      <c r="AS18" s="516"/>
      <c r="AT18" s="516"/>
      <c r="AU18" s="516"/>
      <c r="AV18" s="516"/>
      <c r="AW18" s="516"/>
      <c r="AX18" s="516"/>
      <c r="AY18" s="516"/>
      <c r="AZ18" s="516"/>
      <c r="BA18" s="516"/>
      <c r="BB18" s="536"/>
      <c r="BC18" s="517"/>
    </row>
    <row r="19" spans="1:55">
      <c r="A19" s="516"/>
      <c r="B19" s="517"/>
      <c r="C19" s="517"/>
      <c r="D19" s="534"/>
      <c r="E19" s="517" t="s">
        <v>23</v>
      </c>
      <c r="F19" s="517"/>
      <c r="G19" s="517"/>
      <c r="H19" s="517"/>
      <c r="I19" s="517"/>
      <c r="J19" s="517" t="s">
        <v>24</v>
      </c>
      <c r="K19" s="517"/>
      <c r="L19" s="517"/>
      <c r="M19" s="517"/>
      <c r="N19" s="517"/>
      <c r="O19" s="517" t="s">
        <v>25</v>
      </c>
      <c r="P19" s="517"/>
      <c r="Q19" s="517"/>
      <c r="R19" s="517"/>
      <c r="S19" s="517"/>
      <c r="T19" s="517" t="s">
        <v>213</v>
      </c>
      <c r="U19" s="517"/>
      <c r="V19" s="517"/>
      <c r="W19" s="517"/>
      <c r="X19" s="517"/>
      <c r="Y19" s="516" t="s">
        <v>27</v>
      </c>
      <c r="Z19" s="516"/>
      <c r="AA19" s="516"/>
      <c r="AB19" s="516"/>
      <c r="AC19" s="516"/>
      <c r="AD19" s="517" t="s">
        <v>23</v>
      </c>
      <c r="AE19" s="517"/>
      <c r="AF19" s="517"/>
      <c r="AG19" s="517"/>
      <c r="AH19" s="517"/>
      <c r="AI19" s="517" t="s">
        <v>24</v>
      </c>
      <c r="AJ19" s="517"/>
      <c r="AK19" s="517"/>
      <c r="AL19" s="517"/>
      <c r="AM19" s="517"/>
      <c r="AN19" s="517" t="s">
        <v>25</v>
      </c>
      <c r="AO19" s="517"/>
      <c r="AP19" s="517"/>
      <c r="AQ19" s="517"/>
      <c r="AR19" s="517"/>
      <c r="AS19" s="517" t="s">
        <v>213</v>
      </c>
      <c r="AT19" s="517"/>
      <c r="AU19" s="517"/>
      <c r="AV19" s="517"/>
      <c r="AW19" s="517"/>
      <c r="AX19" s="516" t="s">
        <v>27</v>
      </c>
      <c r="AY19" s="516"/>
      <c r="AZ19" s="516"/>
      <c r="BA19" s="516"/>
      <c r="BB19" s="536"/>
      <c r="BC19" s="517"/>
    </row>
    <row r="20" spans="1:55" ht="78" customHeight="1">
      <c r="A20" s="516"/>
      <c r="B20" s="517"/>
      <c r="C20" s="517"/>
      <c r="D20" s="535"/>
      <c r="E20" s="247" t="s">
        <v>220</v>
      </c>
      <c r="F20" s="247" t="s">
        <v>232</v>
      </c>
      <c r="G20" s="247" t="s">
        <v>233</v>
      </c>
      <c r="H20" s="247" t="s">
        <v>217</v>
      </c>
      <c r="I20" s="247" t="s">
        <v>234</v>
      </c>
      <c r="J20" s="247" t="s">
        <v>220</v>
      </c>
      <c r="K20" s="247" t="s">
        <v>232</v>
      </c>
      <c r="L20" s="247" t="s">
        <v>233</v>
      </c>
      <c r="M20" s="247" t="s">
        <v>217</v>
      </c>
      <c r="N20" s="247" t="s">
        <v>234</v>
      </c>
      <c r="O20" s="247" t="s">
        <v>220</v>
      </c>
      <c r="P20" s="247" t="s">
        <v>232</v>
      </c>
      <c r="Q20" s="247" t="s">
        <v>233</v>
      </c>
      <c r="R20" s="247" t="s">
        <v>217</v>
      </c>
      <c r="S20" s="247" t="s">
        <v>234</v>
      </c>
      <c r="T20" s="247" t="s">
        <v>220</v>
      </c>
      <c r="U20" s="247" t="s">
        <v>232</v>
      </c>
      <c r="V20" s="247" t="s">
        <v>233</v>
      </c>
      <c r="W20" s="247" t="s">
        <v>217</v>
      </c>
      <c r="X20" s="247" t="s">
        <v>234</v>
      </c>
      <c r="Y20" s="247" t="s">
        <v>220</v>
      </c>
      <c r="Z20" s="247" t="s">
        <v>232</v>
      </c>
      <c r="AA20" s="247" t="s">
        <v>233</v>
      </c>
      <c r="AB20" s="247" t="s">
        <v>217</v>
      </c>
      <c r="AC20" s="247" t="s">
        <v>234</v>
      </c>
      <c r="AD20" s="247" t="s">
        <v>220</v>
      </c>
      <c r="AE20" s="247" t="s">
        <v>232</v>
      </c>
      <c r="AF20" s="247" t="s">
        <v>233</v>
      </c>
      <c r="AG20" s="247" t="s">
        <v>217</v>
      </c>
      <c r="AH20" s="247" t="s">
        <v>234</v>
      </c>
      <c r="AI20" s="247" t="s">
        <v>220</v>
      </c>
      <c r="AJ20" s="247" t="s">
        <v>232</v>
      </c>
      <c r="AK20" s="247" t="s">
        <v>233</v>
      </c>
      <c r="AL20" s="247" t="s">
        <v>217</v>
      </c>
      <c r="AM20" s="247" t="s">
        <v>234</v>
      </c>
      <c r="AN20" s="247" t="s">
        <v>220</v>
      </c>
      <c r="AO20" s="247" t="s">
        <v>232</v>
      </c>
      <c r="AP20" s="247" t="s">
        <v>233</v>
      </c>
      <c r="AQ20" s="247" t="s">
        <v>217</v>
      </c>
      <c r="AR20" s="247" t="s">
        <v>234</v>
      </c>
      <c r="AS20" s="247" t="s">
        <v>220</v>
      </c>
      <c r="AT20" s="247" t="s">
        <v>232</v>
      </c>
      <c r="AU20" s="247" t="s">
        <v>233</v>
      </c>
      <c r="AV20" s="247" t="s">
        <v>217</v>
      </c>
      <c r="AW20" s="247" t="s">
        <v>234</v>
      </c>
      <c r="AX20" s="247" t="s">
        <v>220</v>
      </c>
      <c r="AY20" s="247" t="s">
        <v>232</v>
      </c>
      <c r="AZ20" s="247" t="s">
        <v>233</v>
      </c>
      <c r="BA20" s="247" t="s">
        <v>217</v>
      </c>
      <c r="BB20" s="247" t="s">
        <v>234</v>
      </c>
      <c r="BC20" s="517"/>
    </row>
    <row r="21" spans="1:55">
      <c r="A21" s="284">
        <v>1</v>
      </c>
      <c r="B21" s="284">
        <v>2</v>
      </c>
      <c r="C21" s="284">
        <v>3</v>
      </c>
      <c r="D21" s="284">
        <f>C21+1</f>
        <v>4</v>
      </c>
      <c r="E21" s="284">
        <f t="shared" ref="E21:BC21" si="0">D21+1</f>
        <v>5</v>
      </c>
      <c r="F21" s="284">
        <f t="shared" si="0"/>
        <v>6</v>
      </c>
      <c r="G21" s="284">
        <f t="shared" si="0"/>
        <v>7</v>
      </c>
      <c r="H21" s="284">
        <f t="shared" si="0"/>
        <v>8</v>
      </c>
      <c r="I21" s="284">
        <f t="shared" si="0"/>
        <v>9</v>
      </c>
      <c r="J21" s="284">
        <f t="shared" si="0"/>
        <v>10</v>
      </c>
      <c r="K21" s="284">
        <f t="shared" si="0"/>
        <v>11</v>
      </c>
      <c r="L21" s="284">
        <f t="shared" si="0"/>
        <v>12</v>
      </c>
      <c r="M21" s="284">
        <f t="shared" si="0"/>
        <v>13</v>
      </c>
      <c r="N21" s="284">
        <f t="shared" si="0"/>
        <v>14</v>
      </c>
      <c r="O21" s="284">
        <f t="shared" si="0"/>
        <v>15</v>
      </c>
      <c r="P21" s="284">
        <f t="shared" si="0"/>
        <v>16</v>
      </c>
      <c r="Q21" s="284">
        <f t="shared" si="0"/>
        <v>17</v>
      </c>
      <c r="R21" s="284">
        <f t="shared" si="0"/>
        <v>18</v>
      </c>
      <c r="S21" s="284">
        <f t="shared" si="0"/>
        <v>19</v>
      </c>
      <c r="T21" s="284">
        <f t="shared" si="0"/>
        <v>20</v>
      </c>
      <c r="U21" s="284">
        <f t="shared" si="0"/>
        <v>21</v>
      </c>
      <c r="V21" s="284">
        <f t="shared" si="0"/>
        <v>22</v>
      </c>
      <c r="W21" s="284">
        <f t="shared" si="0"/>
        <v>23</v>
      </c>
      <c r="X21" s="284">
        <f t="shared" si="0"/>
        <v>24</v>
      </c>
      <c r="Y21" s="284">
        <f t="shared" si="0"/>
        <v>25</v>
      </c>
      <c r="Z21" s="284">
        <f t="shared" si="0"/>
        <v>26</v>
      </c>
      <c r="AA21" s="284">
        <f t="shared" si="0"/>
        <v>27</v>
      </c>
      <c r="AB21" s="284">
        <f t="shared" si="0"/>
        <v>28</v>
      </c>
      <c r="AC21" s="284">
        <f t="shared" si="0"/>
        <v>29</v>
      </c>
      <c r="AD21" s="284">
        <f t="shared" si="0"/>
        <v>30</v>
      </c>
      <c r="AE21" s="284">
        <f t="shared" si="0"/>
        <v>31</v>
      </c>
      <c r="AF21" s="284">
        <f t="shared" si="0"/>
        <v>32</v>
      </c>
      <c r="AG21" s="284">
        <f t="shared" si="0"/>
        <v>33</v>
      </c>
      <c r="AH21" s="284">
        <f t="shared" si="0"/>
        <v>34</v>
      </c>
      <c r="AI21" s="284">
        <f t="shared" si="0"/>
        <v>35</v>
      </c>
      <c r="AJ21" s="284">
        <f t="shared" si="0"/>
        <v>36</v>
      </c>
      <c r="AK21" s="284">
        <f t="shared" si="0"/>
        <v>37</v>
      </c>
      <c r="AL21" s="284">
        <f t="shared" si="0"/>
        <v>38</v>
      </c>
      <c r="AM21" s="284">
        <f t="shared" si="0"/>
        <v>39</v>
      </c>
      <c r="AN21" s="284">
        <f t="shared" si="0"/>
        <v>40</v>
      </c>
      <c r="AO21" s="284">
        <f t="shared" si="0"/>
        <v>41</v>
      </c>
      <c r="AP21" s="284">
        <f t="shared" si="0"/>
        <v>42</v>
      </c>
      <c r="AQ21" s="284">
        <f t="shared" si="0"/>
        <v>43</v>
      </c>
      <c r="AR21" s="284">
        <f t="shared" si="0"/>
        <v>44</v>
      </c>
      <c r="AS21" s="284">
        <f t="shared" si="0"/>
        <v>45</v>
      </c>
      <c r="AT21" s="284">
        <f t="shared" si="0"/>
        <v>46</v>
      </c>
      <c r="AU21" s="284">
        <f t="shared" si="0"/>
        <v>47</v>
      </c>
      <c r="AV21" s="284">
        <f t="shared" si="0"/>
        <v>48</v>
      </c>
      <c r="AW21" s="284">
        <f t="shared" si="0"/>
        <v>49</v>
      </c>
      <c r="AX21" s="284">
        <f t="shared" si="0"/>
        <v>50</v>
      </c>
      <c r="AY21" s="284">
        <f t="shared" si="0"/>
        <v>51</v>
      </c>
      <c r="AZ21" s="284">
        <f t="shared" si="0"/>
        <v>52</v>
      </c>
      <c r="BA21" s="284">
        <f t="shared" si="0"/>
        <v>53</v>
      </c>
      <c r="BB21" s="284">
        <f t="shared" si="0"/>
        <v>54</v>
      </c>
      <c r="BC21" s="284">
        <f t="shared" si="0"/>
        <v>55</v>
      </c>
    </row>
    <row r="22" spans="1:55" ht="21">
      <c r="A22" s="23" t="s">
        <v>35</v>
      </c>
      <c r="B22" s="24" t="s">
        <v>36</v>
      </c>
      <c r="C22" s="25" t="s">
        <v>37</v>
      </c>
      <c r="D22" s="25" t="s">
        <v>38</v>
      </c>
      <c r="E22" s="25" t="s">
        <v>38</v>
      </c>
      <c r="F22" s="25" t="s">
        <v>38</v>
      </c>
      <c r="G22" s="25" t="s">
        <v>38</v>
      </c>
      <c r="H22" s="25" t="s">
        <v>38</v>
      </c>
      <c r="I22" s="25" t="s">
        <v>38</v>
      </c>
      <c r="J22" s="25" t="s">
        <v>38</v>
      </c>
      <c r="K22" s="25" t="s">
        <v>38</v>
      </c>
      <c r="L22" s="25" t="s">
        <v>38</v>
      </c>
      <c r="M22" s="25" t="s">
        <v>38</v>
      </c>
      <c r="N22" s="25" t="s">
        <v>38</v>
      </c>
      <c r="O22" s="25" t="s">
        <v>38</v>
      </c>
      <c r="P22" s="25" t="s">
        <v>38</v>
      </c>
      <c r="Q22" s="25" t="s">
        <v>38</v>
      </c>
      <c r="R22" s="25" t="s">
        <v>38</v>
      </c>
      <c r="S22" s="25" t="s">
        <v>38</v>
      </c>
      <c r="T22" s="25" t="s">
        <v>38</v>
      </c>
      <c r="U22" s="25" t="s">
        <v>38</v>
      </c>
      <c r="V22" s="25" t="s">
        <v>38</v>
      </c>
      <c r="W22" s="25" t="s">
        <v>38</v>
      </c>
      <c r="X22" s="25" t="s">
        <v>38</v>
      </c>
      <c r="Y22" s="25" t="s">
        <v>38</v>
      </c>
      <c r="Z22" s="25" t="s">
        <v>38</v>
      </c>
      <c r="AA22" s="25" t="s">
        <v>38</v>
      </c>
      <c r="AB22" s="25" t="s">
        <v>38</v>
      </c>
      <c r="AC22" s="25" t="s">
        <v>38</v>
      </c>
      <c r="AD22" s="25" t="s">
        <v>38</v>
      </c>
      <c r="AE22" s="25" t="s">
        <v>38</v>
      </c>
      <c r="AF22" s="25" t="s">
        <v>38</v>
      </c>
      <c r="AG22" s="25" t="s">
        <v>38</v>
      </c>
      <c r="AH22" s="25" t="s">
        <v>38</v>
      </c>
      <c r="AI22" s="25" t="s">
        <v>38</v>
      </c>
      <c r="AJ22" s="25" t="s">
        <v>38</v>
      </c>
      <c r="AK22" s="25" t="s">
        <v>38</v>
      </c>
      <c r="AL22" s="25" t="s">
        <v>38</v>
      </c>
      <c r="AM22" s="25" t="s">
        <v>38</v>
      </c>
      <c r="AN22" s="25" t="s">
        <v>38</v>
      </c>
      <c r="AO22" s="25" t="s">
        <v>38</v>
      </c>
      <c r="AP22" s="25" t="s">
        <v>38</v>
      </c>
      <c r="AQ22" s="25" t="s">
        <v>38</v>
      </c>
      <c r="AR22" s="25" t="s">
        <v>38</v>
      </c>
      <c r="AS22" s="25" t="s">
        <v>38</v>
      </c>
      <c r="AT22" s="25" t="s">
        <v>38</v>
      </c>
      <c r="AU22" s="25" t="s">
        <v>38</v>
      </c>
      <c r="AV22" s="25" t="s">
        <v>38</v>
      </c>
      <c r="AW22" s="25" t="s">
        <v>38</v>
      </c>
      <c r="AX22" s="25" t="s">
        <v>38</v>
      </c>
      <c r="AY22" s="25" t="s">
        <v>38</v>
      </c>
      <c r="AZ22" s="25" t="s">
        <v>38</v>
      </c>
      <c r="BA22" s="25" t="s">
        <v>38</v>
      </c>
      <c r="BB22" s="25" t="s">
        <v>38</v>
      </c>
      <c r="BC22" s="285"/>
    </row>
    <row r="23" spans="1:55">
      <c r="A23" s="35" t="s">
        <v>39</v>
      </c>
      <c r="B23" s="36" t="s">
        <v>40</v>
      </c>
      <c r="C23" s="32" t="s">
        <v>37</v>
      </c>
      <c r="D23" s="127" t="s">
        <v>38</v>
      </c>
      <c r="E23" s="127" t="s">
        <v>38</v>
      </c>
      <c r="F23" s="127" t="s">
        <v>38</v>
      </c>
      <c r="G23" s="127" t="s">
        <v>38</v>
      </c>
      <c r="H23" s="127" t="s">
        <v>38</v>
      </c>
      <c r="I23" s="127" t="s">
        <v>38</v>
      </c>
      <c r="J23" s="127" t="s">
        <v>38</v>
      </c>
      <c r="K23" s="127" t="s">
        <v>38</v>
      </c>
      <c r="L23" s="127" t="s">
        <v>38</v>
      </c>
      <c r="M23" s="127" t="s">
        <v>38</v>
      </c>
      <c r="N23" s="127" t="s">
        <v>38</v>
      </c>
      <c r="O23" s="127" t="s">
        <v>38</v>
      </c>
      <c r="P23" s="127" t="s">
        <v>38</v>
      </c>
      <c r="Q23" s="127" t="s">
        <v>38</v>
      </c>
      <c r="R23" s="127" t="s">
        <v>38</v>
      </c>
      <c r="S23" s="127" t="s">
        <v>38</v>
      </c>
      <c r="T23" s="127" t="s">
        <v>38</v>
      </c>
      <c r="U23" s="127" t="s">
        <v>38</v>
      </c>
      <c r="V23" s="127" t="s">
        <v>38</v>
      </c>
      <c r="W23" s="127" t="s">
        <v>38</v>
      </c>
      <c r="X23" s="127" t="s">
        <v>38</v>
      </c>
      <c r="Y23" s="127" t="s">
        <v>38</v>
      </c>
      <c r="Z23" s="127" t="s">
        <v>38</v>
      </c>
      <c r="AA23" s="127" t="s">
        <v>38</v>
      </c>
      <c r="AB23" s="127" t="s">
        <v>38</v>
      </c>
      <c r="AC23" s="127" t="s">
        <v>38</v>
      </c>
      <c r="AD23" s="127" t="s">
        <v>38</v>
      </c>
      <c r="AE23" s="127" t="s">
        <v>38</v>
      </c>
      <c r="AF23" s="127" t="s">
        <v>38</v>
      </c>
      <c r="AG23" s="127" t="s">
        <v>38</v>
      </c>
      <c r="AH23" s="127" t="s">
        <v>38</v>
      </c>
      <c r="AI23" s="127" t="s">
        <v>38</v>
      </c>
      <c r="AJ23" s="127" t="s">
        <v>38</v>
      </c>
      <c r="AK23" s="127" t="s">
        <v>38</v>
      </c>
      <c r="AL23" s="127" t="s">
        <v>38</v>
      </c>
      <c r="AM23" s="127" t="s">
        <v>38</v>
      </c>
      <c r="AN23" s="127" t="s">
        <v>38</v>
      </c>
      <c r="AO23" s="127" t="s">
        <v>38</v>
      </c>
      <c r="AP23" s="127" t="s">
        <v>38</v>
      </c>
      <c r="AQ23" s="127" t="s">
        <v>38</v>
      </c>
      <c r="AR23" s="127" t="s">
        <v>38</v>
      </c>
      <c r="AS23" s="127" t="s">
        <v>38</v>
      </c>
      <c r="AT23" s="127" t="s">
        <v>38</v>
      </c>
      <c r="AU23" s="127" t="s">
        <v>38</v>
      </c>
      <c r="AV23" s="127" t="s">
        <v>38</v>
      </c>
      <c r="AW23" s="127" t="s">
        <v>38</v>
      </c>
      <c r="AX23" s="127" t="s">
        <v>38</v>
      </c>
      <c r="AY23" s="127" t="s">
        <v>38</v>
      </c>
      <c r="AZ23" s="127" t="s">
        <v>38</v>
      </c>
      <c r="BA23" s="127" t="s">
        <v>38</v>
      </c>
      <c r="BB23" s="127" t="s">
        <v>38</v>
      </c>
      <c r="BC23" s="100"/>
    </row>
    <row r="24" spans="1:55">
      <c r="A24" s="35" t="s">
        <v>41</v>
      </c>
      <c r="B24" s="36" t="s">
        <v>42</v>
      </c>
      <c r="C24" s="37" t="s">
        <v>37</v>
      </c>
      <c r="D24" s="127" t="s">
        <v>38</v>
      </c>
      <c r="E24" s="127" t="s">
        <v>38</v>
      </c>
      <c r="F24" s="127" t="s">
        <v>38</v>
      </c>
      <c r="G24" s="127" t="s">
        <v>38</v>
      </c>
      <c r="H24" s="127" t="s">
        <v>38</v>
      </c>
      <c r="I24" s="127" t="s">
        <v>38</v>
      </c>
      <c r="J24" s="127" t="s">
        <v>38</v>
      </c>
      <c r="K24" s="127" t="s">
        <v>38</v>
      </c>
      <c r="L24" s="127" t="s">
        <v>38</v>
      </c>
      <c r="M24" s="127" t="s">
        <v>38</v>
      </c>
      <c r="N24" s="127" t="s">
        <v>38</v>
      </c>
      <c r="O24" s="127" t="s">
        <v>38</v>
      </c>
      <c r="P24" s="127" t="s">
        <v>38</v>
      </c>
      <c r="Q24" s="127" t="s">
        <v>38</v>
      </c>
      <c r="R24" s="127" t="s">
        <v>38</v>
      </c>
      <c r="S24" s="127" t="s">
        <v>38</v>
      </c>
      <c r="T24" s="127" t="s">
        <v>38</v>
      </c>
      <c r="U24" s="127" t="s">
        <v>38</v>
      </c>
      <c r="V24" s="127" t="s">
        <v>38</v>
      </c>
      <c r="W24" s="127" t="s">
        <v>38</v>
      </c>
      <c r="X24" s="127" t="s">
        <v>38</v>
      </c>
      <c r="Y24" s="127" t="s">
        <v>38</v>
      </c>
      <c r="Z24" s="127" t="s">
        <v>38</v>
      </c>
      <c r="AA24" s="127" t="s">
        <v>38</v>
      </c>
      <c r="AB24" s="127" t="s">
        <v>38</v>
      </c>
      <c r="AC24" s="127" t="s">
        <v>38</v>
      </c>
      <c r="AD24" s="127" t="s">
        <v>38</v>
      </c>
      <c r="AE24" s="127" t="s">
        <v>38</v>
      </c>
      <c r="AF24" s="127" t="s">
        <v>38</v>
      </c>
      <c r="AG24" s="127" t="s">
        <v>38</v>
      </c>
      <c r="AH24" s="127" t="s">
        <v>38</v>
      </c>
      <c r="AI24" s="127" t="s">
        <v>38</v>
      </c>
      <c r="AJ24" s="127" t="s">
        <v>38</v>
      </c>
      <c r="AK24" s="127" t="s">
        <v>38</v>
      </c>
      <c r="AL24" s="127" t="s">
        <v>38</v>
      </c>
      <c r="AM24" s="127" t="s">
        <v>38</v>
      </c>
      <c r="AN24" s="127" t="s">
        <v>38</v>
      </c>
      <c r="AO24" s="127" t="s">
        <v>38</v>
      </c>
      <c r="AP24" s="127" t="s">
        <v>38</v>
      </c>
      <c r="AQ24" s="127" t="s">
        <v>38</v>
      </c>
      <c r="AR24" s="127" t="s">
        <v>38</v>
      </c>
      <c r="AS24" s="127" t="s">
        <v>38</v>
      </c>
      <c r="AT24" s="127" t="s">
        <v>38</v>
      </c>
      <c r="AU24" s="127" t="s">
        <v>38</v>
      </c>
      <c r="AV24" s="127" t="s">
        <v>38</v>
      </c>
      <c r="AW24" s="127" t="s">
        <v>38</v>
      </c>
      <c r="AX24" s="127" t="s">
        <v>38</v>
      </c>
      <c r="AY24" s="127" t="s">
        <v>38</v>
      </c>
      <c r="AZ24" s="127" t="s">
        <v>38</v>
      </c>
      <c r="BA24" s="127" t="s">
        <v>38</v>
      </c>
      <c r="BB24" s="127" t="s">
        <v>38</v>
      </c>
      <c r="BC24" s="100"/>
    </row>
    <row r="25" spans="1:55">
      <c r="A25" s="41" t="s">
        <v>43</v>
      </c>
      <c r="B25" s="42" t="s">
        <v>44</v>
      </c>
      <c r="C25" s="43" t="s">
        <v>37</v>
      </c>
      <c r="D25" s="43" t="s">
        <v>38</v>
      </c>
      <c r="E25" s="43" t="str">
        <f>E31</f>
        <v>нд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  <c r="L25" s="43" t="s">
        <v>38</v>
      </c>
      <c r="M25" s="43" t="s">
        <v>38</v>
      </c>
      <c r="N25" s="43" t="s">
        <v>38</v>
      </c>
      <c r="O25" s="43" t="s">
        <v>38</v>
      </c>
      <c r="P25" s="43" t="s">
        <v>38</v>
      </c>
      <c r="Q25" s="43" t="s">
        <v>38</v>
      </c>
      <c r="R25" s="43" t="s">
        <v>38</v>
      </c>
      <c r="S25" s="43" t="s">
        <v>38</v>
      </c>
      <c r="T25" s="43" t="s">
        <v>38</v>
      </c>
      <c r="U25" s="43" t="s">
        <v>38</v>
      </c>
      <c r="V25" s="43" t="s">
        <v>38</v>
      </c>
      <c r="W25" s="43" t="s">
        <v>38</v>
      </c>
      <c r="X25" s="43" t="s">
        <v>38</v>
      </c>
      <c r="Y25" s="43" t="s">
        <v>38</v>
      </c>
      <c r="Z25" s="43" t="s">
        <v>38</v>
      </c>
      <c r="AA25" s="43" t="s">
        <v>38</v>
      </c>
      <c r="AB25" s="43" t="s">
        <v>38</v>
      </c>
      <c r="AC25" s="43" t="s">
        <v>38</v>
      </c>
      <c r="AD25" s="43" t="s">
        <v>38</v>
      </c>
      <c r="AE25" s="43" t="s">
        <v>38</v>
      </c>
      <c r="AF25" s="43" t="s">
        <v>38</v>
      </c>
      <c r="AG25" s="43" t="s">
        <v>38</v>
      </c>
      <c r="AH25" s="43" t="s">
        <v>38</v>
      </c>
      <c r="AI25" s="43" t="s">
        <v>38</v>
      </c>
      <c r="AJ25" s="43" t="s">
        <v>38</v>
      </c>
      <c r="AK25" s="43" t="s">
        <v>38</v>
      </c>
      <c r="AL25" s="43" t="s">
        <v>38</v>
      </c>
      <c r="AM25" s="43" t="s">
        <v>38</v>
      </c>
      <c r="AN25" s="43" t="s">
        <v>38</v>
      </c>
      <c r="AO25" s="43" t="s">
        <v>38</v>
      </c>
      <c r="AP25" s="43" t="s">
        <v>38</v>
      </c>
      <c r="AQ25" s="43" t="s">
        <v>38</v>
      </c>
      <c r="AR25" s="43" t="s">
        <v>38</v>
      </c>
      <c r="AS25" s="43" t="s">
        <v>38</v>
      </c>
      <c r="AT25" s="43" t="s">
        <v>38</v>
      </c>
      <c r="AU25" s="43" t="s">
        <v>38</v>
      </c>
      <c r="AV25" s="43" t="s">
        <v>38</v>
      </c>
      <c r="AW25" s="43" t="s">
        <v>38</v>
      </c>
      <c r="AX25" s="43" t="s">
        <v>38</v>
      </c>
      <c r="AY25" s="43" t="s">
        <v>38</v>
      </c>
      <c r="AZ25" s="43" t="s">
        <v>38</v>
      </c>
      <c r="BA25" s="43" t="s">
        <v>38</v>
      </c>
      <c r="BB25" s="43" t="s">
        <v>38</v>
      </c>
      <c r="BC25" s="252"/>
    </row>
    <row r="26" spans="1:55" ht="22.5">
      <c r="A26" s="35" t="s">
        <v>45</v>
      </c>
      <c r="B26" s="36" t="s">
        <v>46</v>
      </c>
      <c r="C26" s="37" t="s">
        <v>37</v>
      </c>
      <c r="D26" s="127" t="s">
        <v>38</v>
      </c>
      <c r="E26" s="127" t="s">
        <v>38</v>
      </c>
      <c r="F26" s="127" t="s">
        <v>38</v>
      </c>
      <c r="G26" s="127" t="s">
        <v>38</v>
      </c>
      <c r="H26" s="127" t="s">
        <v>38</v>
      </c>
      <c r="I26" s="127" t="s">
        <v>38</v>
      </c>
      <c r="J26" s="127" t="s">
        <v>38</v>
      </c>
      <c r="K26" s="127" t="s">
        <v>38</v>
      </c>
      <c r="L26" s="127" t="s">
        <v>38</v>
      </c>
      <c r="M26" s="127" t="s">
        <v>38</v>
      </c>
      <c r="N26" s="127" t="s">
        <v>38</v>
      </c>
      <c r="O26" s="127" t="s">
        <v>38</v>
      </c>
      <c r="P26" s="127" t="s">
        <v>38</v>
      </c>
      <c r="Q26" s="127" t="s">
        <v>38</v>
      </c>
      <c r="R26" s="127" t="s">
        <v>38</v>
      </c>
      <c r="S26" s="127" t="s">
        <v>38</v>
      </c>
      <c r="T26" s="127" t="s">
        <v>38</v>
      </c>
      <c r="U26" s="127" t="s">
        <v>38</v>
      </c>
      <c r="V26" s="127" t="s">
        <v>38</v>
      </c>
      <c r="W26" s="127" t="s">
        <v>38</v>
      </c>
      <c r="X26" s="127" t="s">
        <v>38</v>
      </c>
      <c r="Y26" s="127" t="s">
        <v>38</v>
      </c>
      <c r="Z26" s="127" t="s">
        <v>38</v>
      </c>
      <c r="AA26" s="127" t="s">
        <v>38</v>
      </c>
      <c r="AB26" s="127" t="s">
        <v>38</v>
      </c>
      <c r="AC26" s="127" t="s">
        <v>38</v>
      </c>
      <c r="AD26" s="127" t="s">
        <v>38</v>
      </c>
      <c r="AE26" s="127" t="s">
        <v>38</v>
      </c>
      <c r="AF26" s="127" t="s">
        <v>38</v>
      </c>
      <c r="AG26" s="127" t="s">
        <v>38</v>
      </c>
      <c r="AH26" s="127" t="s">
        <v>38</v>
      </c>
      <c r="AI26" s="127" t="s">
        <v>38</v>
      </c>
      <c r="AJ26" s="127" t="s">
        <v>38</v>
      </c>
      <c r="AK26" s="127" t="s">
        <v>38</v>
      </c>
      <c r="AL26" s="127" t="s">
        <v>38</v>
      </c>
      <c r="AM26" s="127" t="s">
        <v>38</v>
      </c>
      <c r="AN26" s="127" t="s">
        <v>38</v>
      </c>
      <c r="AO26" s="127" t="s">
        <v>38</v>
      </c>
      <c r="AP26" s="127" t="s">
        <v>38</v>
      </c>
      <c r="AQ26" s="127" t="s">
        <v>38</v>
      </c>
      <c r="AR26" s="127" t="s">
        <v>38</v>
      </c>
      <c r="AS26" s="127" t="s">
        <v>38</v>
      </c>
      <c r="AT26" s="127" t="s">
        <v>38</v>
      </c>
      <c r="AU26" s="127" t="s">
        <v>38</v>
      </c>
      <c r="AV26" s="127" t="s">
        <v>38</v>
      </c>
      <c r="AW26" s="127" t="s">
        <v>38</v>
      </c>
      <c r="AX26" s="127" t="s">
        <v>38</v>
      </c>
      <c r="AY26" s="127" t="s">
        <v>38</v>
      </c>
      <c r="AZ26" s="127" t="s">
        <v>38</v>
      </c>
      <c r="BA26" s="127" t="s">
        <v>38</v>
      </c>
      <c r="BB26" s="127" t="s">
        <v>38</v>
      </c>
      <c r="BC26" s="100"/>
    </row>
    <row r="27" spans="1:55">
      <c r="A27" s="41" t="s">
        <v>47</v>
      </c>
      <c r="B27" s="42" t="s">
        <v>48</v>
      </c>
      <c r="C27" s="43" t="s">
        <v>37</v>
      </c>
      <c r="D27" s="43" t="s">
        <v>38</v>
      </c>
      <c r="E27" s="43" t="s">
        <v>38</v>
      </c>
      <c r="F27" s="43" t="s">
        <v>38</v>
      </c>
      <c r="G27" s="43" t="s">
        <v>38</v>
      </c>
      <c r="H27" s="43" t="s">
        <v>38</v>
      </c>
      <c r="I27" s="43" t="s">
        <v>38</v>
      </c>
      <c r="J27" s="43" t="s">
        <v>38</v>
      </c>
      <c r="K27" s="43" t="s">
        <v>38</v>
      </c>
      <c r="L27" s="43" t="s">
        <v>38</v>
      </c>
      <c r="M27" s="43" t="s">
        <v>38</v>
      </c>
      <c r="N27" s="43" t="s">
        <v>38</v>
      </c>
      <c r="O27" s="43" t="s">
        <v>38</v>
      </c>
      <c r="P27" s="43" t="s">
        <v>38</v>
      </c>
      <c r="Q27" s="43" t="s">
        <v>38</v>
      </c>
      <c r="R27" s="43" t="s">
        <v>38</v>
      </c>
      <c r="S27" s="43" t="s">
        <v>38</v>
      </c>
      <c r="T27" s="43" t="s">
        <v>38</v>
      </c>
      <c r="U27" s="43" t="s">
        <v>38</v>
      </c>
      <c r="V27" s="43" t="s">
        <v>38</v>
      </c>
      <c r="W27" s="43" t="s">
        <v>38</v>
      </c>
      <c r="X27" s="43" t="s">
        <v>38</v>
      </c>
      <c r="Y27" s="43" t="s">
        <v>38</v>
      </c>
      <c r="Z27" s="43" t="s">
        <v>38</v>
      </c>
      <c r="AA27" s="43" t="s">
        <v>38</v>
      </c>
      <c r="AB27" s="43" t="s">
        <v>38</v>
      </c>
      <c r="AC27" s="43" t="s">
        <v>38</v>
      </c>
      <c r="AD27" s="43" t="s">
        <v>38</v>
      </c>
      <c r="AE27" s="43" t="s">
        <v>38</v>
      </c>
      <c r="AF27" s="43" t="s">
        <v>38</v>
      </c>
      <c r="AG27" s="43" t="s">
        <v>38</v>
      </c>
      <c r="AH27" s="43" t="s">
        <v>38</v>
      </c>
      <c r="AI27" s="43" t="s">
        <v>38</v>
      </c>
      <c r="AJ27" s="43" t="s">
        <v>38</v>
      </c>
      <c r="AK27" s="43" t="s">
        <v>38</v>
      </c>
      <c r="AL27" s="43" t="s">
        <v>38</v>
      </c>
      <c r="AM27" s="43" t="s">
        <v>38</v>
      </c>
      <c r="AN27" s="43" t="s">
        <v>38</v>
      </c>
      <c r="AO27" s="43" t="s">
        <v>38</v>
      </c>
      <c r="AP27" s="43" t="s">
        <v>38</v>
      </c>
      <c r="AQ27" s="43" t="s">
        <v>38</v>
      </c>
      <c r="AR27" s="43" t="s">
        <v>38</v>
      </c>
      <c r="AS27" s="43" t="s">
        <v>38</v>
      </c>
      <c r="AT27" s="43" t="s">
        <v>38</v>
      </c>
      <c r="AU27" s="43" t="s">
        <v>38</v>
      </c>
      <c r="AV27" s="43" t="s">
        <v>38</v>
      </c>
      <c r="AW27" s="43" t="s">
        <v>38</v>
      </c>
      <c r="AX27" s="43" t="s">
        <v>38</v>
      </c>
      <c r="AY27" s="43" t="s">
        <v>38</v>
      </c>
      <c r="AZ27" s="43" t="s">
        <v>38</v>
      </c>
      <c r="BA27" s="43" t="s">
        <v>38</v>
      </c>
      <c r="BB27" s="43" t="s">
        <v>38</v>
      </c>
      <c r="BC27" s="252"/>
    </row>
    <row r="28" spans="1:55" ht="22.5">
      <c r="A28" s="35" t="s">
        <v>49</v>
      </c>
      <c r="B28" s="36" t="s">
        <v>50</v>
      </c>
      <c r="C28" s="37" t="s">
        <v>37</v>
      </c>
      <c r="D28" s="127" t="s">
        <v>38</v>
      </c>
      <c r="E28" s="127" t="s">
        <v>38</v>
      </c>
      <c r="F28" s="127" t="s">
        <v>38</v>
      </c>
      <c r="G28" s="127" t="s">
        <v>38</v>
      </c>
      <c r="H28" s="127" t="s">
        <v>38</v>
      </c>
      <c r="I28" s="127" t="s">
        <v>38</v>
      </c>
      <c r="J28" s="127" t="s">
        <v>38</v>
      </c>
      <c r="K28" s="127" t="s">
        <v>38</v>
      </c>
      <c r="L28" s="127" t="s">
        <v>38</v>
      </c>
      <c r="M28" s="127" t="s">
        <v>38</v>
      </c>
      <c r="N28" s="127" t="s">
        <v>38</v>
      </c>
      <c r="O28" s="127" t="s">
        <v>38</v>
      </c>
      <c r="P28" s="127" t="s">
        <v>38</v>
      </c>
      <c r="Q28" s="127" t="s">
        <v>38</v>
      </c>
      <c r="R28" s="127" t="s">
        <v>38</v>
      </c>
      <c r="S28" s="127" t="s">
        <v>38</v>
      </c>
      <c r="T28" s="127" t="s">
        <v>38</v>
      </c>
      <c r="U28" s="127" t="s">
        <v>38</v>
      </c>
      <c r="V28" s="127" t="s">
        <v>38</v>
      </c>
      <c r="W28" s="127" t="s">
        <v>38</v>
      </c>
      <c r="X28" s="127" t="s">
        <v>38</v>
      </c>
      <c r="Y28" s="127" t="s">
        <v>38</v>
      </c>
      <c r="Z28" s="127" t="s">
        <v>38</v>
      </c>
      <c r="AA28" s="127" t="s">
        <v>38</v>
      </c>
      <c r="AB28" s="127" t="s">
        <v>38</v>
      </c>
      <c r="AC28" s="127" t="s">
        <v>38</v>
      </c>
      <c r="AD28" s="127" t="s">
        <v>38</v>
      </c>
      <c r="AE28" s="127" t="s">
        <v>38</v>
      </c>
      <c r="AF28" s="127" t="s">
        <v>38</v>
      </c>
      <c r="AG28" s="127" t="s">
        <v>38</v>
      </c>
      <c r="AH28" s="127" t="s">
        <v>38</v>
      </c>
      <c r="AI28" s="127" t="s">
        <v>38</v>
      </c>
      <c r="AJ28" s="127" t="s">
        <v>38</v>
      </c>
      <c r="AK28" s="127" t="s">
        <v>38</v>
      </c>
      <c r="AL28" s="127" t="s">
        <v>38</v>
      </c>
      <c r="AM28" s="127" t="s">
        <v>38</v>
      </c>
      <c r="AN28" s="127" t="s">
        <v>38</v>
      </c>
      <c r="AO28" s="127" t="s">
        <v>38</v>
      </c>
      <c r="AP28" s="127" t="s">
        <v>38</v>
      </c>
      <c r="AQ28" s="127" t="s">
        <v>38</v>
      </c>
      <c r="AR28" s="127" t="s">
        <v>38</v>
      </c>
      <c r="AS28" s="127" t="s">
        <v>38</v>
      </c>
      <c r="AT28" s="127" t="s">
        <v>38</v>
      </c>
      <c r="AU28" s="127" t="s">
        <v>38</v>
      </c>
      <c r="AV28" s="127" t="s">
        <v>38</v>
      </c>
      <c r="AW28" s="127" t="s">
        <v>38</v>
      </c>
      <c r="AX28" s="127" t="s">
        <v>38</v>
      </c>
      <c r="AY28" s="127" t="s">
        <v>38</v>
      </c>
      <c r="AZ28" s="127" t="s">
        <v>38</v>
      </c>
      <c r="BA28" s="127" t="s">
        <v>38</v>
      </c>
      <c r="BB28" s="127" t="s">
        <v>38</v>
      </c>
      <c r="BC28" s="100"/>
    </row>
    <row r="29" spans="1:55">
      <c r="A29" s="146" t="s">
        <v>51</v>
      </c>
      <c r="B29" s="147" t="s">
        <v>52</v>
      </c>
      <c r="C29" s="148" t="s">
        <v>37</v>
      </c>
      <c r="D29" s="148" t="s">
        <v>38</v>
      </c>
      <c r="E29" s="148" t="s">
        <v>38</v>
      </c>
      <c r="F29" s="148" t="s">
        <v>38</v>
      </c>
      <c r="G29" s="148" t="s">
        <v>38</v>
      </c>
      <c r="H29" s="148" t="s">
        <v>38</v>
      </c>
      <c r="I29" s="148" t="s">
        <v>38</v>
      </c>
      <c r="J29" s="148" t="s">
        <v>38</v>
      </c>
      <c r="K29" s="148" t="s">
        <v>38</v>
      </c>
      <c r="L29" s="148" t="s">
        <v>38</v>
      </c>
      <c r="M29" s="148" t="s">
        <v>38</v>
      </c>
      <c r="N29" s="148" t="s">
        <v>38</v>
      </c>
      <c r="O29" s="148" t="s">
        <v>38</v>
      </c>
      <c r="P29" s="148" t="s">
        <v>38</v>
      </c>
      <c r="Q29" s="148" t="s">
        <v>38</v>
      </c>
      <c r="R29" s="148" t="s">
        <v>38</v>
      </c>
      <c r="S29" s="148" t="s">
        <v>38</v>
      </c>
      <c r="T29" s="148" t="s">
        <v>38</v>
      </c>
      <c r="U29" s="148" t="s">
        <v>38</v>
      </c>
      <c r="V29" s="148" t="s">
        <v>38</v>
      </c>
      <c r="W29" s="148" t="s">
        <v>38</v>
      </c>
      <c r="X29" s="148" t="s">
        <v>38</v>
      </c>
      <c r="Y29" s="148" t="s">
        <v>38</v>
      </c>
      <c r="Z29" s="148" t="s">
        <v>38</v>
      </c>
      <c r="AA29" s="148" t="s">
        <v>38</v>
      </c>
      <c r="AB29" s="148" t="s">
        <v>38</v>
      </c>
      <c r="AC29" s="148" t="s">
        <v>38</v>
      </c>
      <c r="AD29" s="148" t="s">
        <v>38</v>
      </c>
      <c r="AE29" s="148" t="s">
        <v>38</v>
      </c>
      <c r="AF29" s="148" t="s">
        <v>38</v>
      </c>
      <c r="AG29" s="148" t="s">
        <v>38</v>
      </c>
      <c r="AH29" s="148" t="s">
        <v>38</v>
      </c>
      <c r="AI29" s="148" t="s">
        <v>38</v>
      </c>
      <c r="AJ29" s="148" t="s">
        <v>38</v>
      </c>
      <c r="AK29" s="148" t="s">
        <v>38</v>
      </c>
      <c r="AL29" s="148" t="s">
        <v>38</v>
      </c>
      <c r="AM29" s="148" t="s">
        <v>38</v>
      </c>
      <c r="AN29" s="148" t="s">
        <v>38</v>
      </c>
      <c r="AO29" s="148" t="s">
        <v>38</v>
      </c>
      <c r="AP29" s="148" t="s">
        <v>38</v>
      </c>
      <c r="AQ29" s="148" t="s">
        <v>38</v>
      </c>
      <c r="AR29" s="148" t="s">
        <v>38</v>
      </c>
      <c r="AS29" s="148" t="s">
        <v>38</v>
      </c>
      <c r="AT29" s="148" t="s">
        <v>38</v>
      </c>
      <c r="AU29" s="148" t="s">
        <v>38</v>
      </c>
      <c r="AV29" s="148" t="s">
        <v>38</v>
      </c>
      <c r="AW29" s="148" t="s">
        <v>38</v>
      </c>
      <c r="AX29" s="148" t="s">
        <v>38</v>
      </c>
      <c r="AY29" s="148" t="s">
        <v>38</v>
      </c>
      <c r="AZ29" s="148" t="s">
        <v>38</v>
      </c>
      <c r="BA29" s="148" t="s">
        <v>38</v>
      </c>
      <c r="BB29" s="148" t="s">
        <v>38</v>
      </c>
      <c r="BC29" s="254"/>
    </row>
    <row r="30" spans="1:55">
      <c r="A30" s="23" t="s">
        <v>53</v>
      </c>
      <c r="B30" s="24" t="s">
        <v>54</v>
      </c>
      <c r="C30" s="25" t="s">
        <v>37</v>
      </c>
      <c r="D30" s="25" t="s">
        <v>38</v>
      </c>
      <c r="E30" s="25" t="s">
        <v>38</v>
      </c>
      <c r="F30" s="25" t="s">
        <v>38</v>
      </c>
      <c r="G30" s="25" t="s">
        <v>38</v>
      </c>
      <c r="H30" s="25" t="s">
        <v>38</v>
      </c>
      <c r="I30" s="25" t="s">
        <v>38</v>
      </c>
      <c r="J30" s="25" t="s">
        <v>38</v>
      </c>
      <c r="K30" s="25" t="s">
        <v>38</v>
      </c>
      <c r="L30" s="25" t="s">
        <v>38</v>
      </c>
      <c r="M30" s="25" t="s">
        <v>38</v>
      </c>
      <c r="N30" s="25" t="s">
        <v>38</v>
      </c>
      <c r="O30" s="25" t="s">
        <v>38</v>
      </c>
      <c r="P30" s="25" t="s">
        <v>38</v>
      </c>
      <c r="Q30" s="25" t="s">
        <v>38</v>
      </c>
      <c r="R30" s="25" t="s">
        <v>38</v>
      </c>
      <c r="S30" s="25" t="s">
        <v>38</v>
      </c>
      <c r="T30" s="25" t="s">
        <v>38</v>
      </c>
      <c r="U30" s="25" t="s">
        <v>38</v>
      </c>
      <c r="V30" s="25" t="s">
        <v>38</v>
      </c>
      <c r="W30" s="25" t="s">
        <v>38</v>
      </c>
      <c r="X30" s="25" t="s">
        <v>38</v>
      </c>
      <c r="Y30" s="25" t="s">
        <v>38</v>
      </c>
      <c r="Z30" s="25" t="s">
        <v>38</v>
      </c>
      <c r="AA30" s="25" t="s">
        <v>38</v>
      </c>
      <c r="AB30" s="25" t="s">
        <v>38</v>
      </c>
      <c r="AC30" s="25" t="s">
        <v>38</v>
      </c>
      <c r="AD30" s="25" t="s">
        <v>38</v>
      </c>
      <c r="AE30" s="25" t="s">
        <v>38</v>
      </c>
      <c r="AF30" s="25" t="s">
        <v>38</v>
      </c>
      <c r="AG30" s="25" t="s">
        <v>38</v>
      </c>
      <c r="AH30" s="25" t="s">
        <v>38</v>
      </c>
      <c r="AI30" s="25" t="s">
        <v>38</v>
      </c>
      <c r="AJ30" s="25" t="s">
        <v>38</v>
      </c>
      <c r="AK30" s="25" t="s">
        <v>38</v>
      </c>
      <c r="AL30" s="25" t="s">
        <v>38</v>
      </c>
      <c r="AM30" s="25" t="s">
        <v>38</v>
      </c>
      <c r="AN30" s="25" t="s">
        <v>38</v>
      </c>
      <c r="AO30" s="25" t="s">
        <v>38</v>
      </c>
      <c r="AP30" s="25" t="s">
        <v>38</v>
      </c>
      <c r="AQ30" s="25" t="s">
        <v>38</v>
      </c>
      <c r="AR30" s="25" t="s">
        <v>38</v>
      </c>
      <c r="AS30" s="25" t="s">
        <v>38</v>
      </c>
      <c r="AT30" s="25" t="s">
        <v>38</v>
      </c>
      <c r="AU30" s="25" t="s">
        <v>38</v>
      </c>
      <c r="AV30" s="25" t="s">
        <v>38</v>
      </c>
      <c r="AW30" s="25" t="s">
        <v>38</v>
      </c>
      <c r="AX30" s="25" t="s">
        <v>38</v>
      </c>
      <c r="AY30" s="25" t="s">
        <v>38</v>
      </c>
      <c r="AZ30" s="25" t="s">
        <v>38</v>
      </c>
      <c r="BA30" s="25" t="s">
        <v>38</v>
      </c>
      <c r="BB30" s="25" t="s">
        <v>38</v>
      </c>
      <c r="BC30" s="277"/>
    </row>
    <row r="31" spans="1:55" ht="21">
      <c r="A31" s="123" t="s">
        <v>179</v>
      </c>
      <c r="B31" s="55" t="s">
        <v>55</v>
      </c>
      <c r="C31" s="43" t="s">
        <v>37</v>
      </c>
      <c r="D31" s="286" t="s">
        <v>38</v>
      </c>
      <c r="E31" s="286" t="s">
        <v>38</v>
      </c>
      <c r="F31" s="286" t="s">
        <v>38</v>
      </c>
      <c r="G31" s="286" t="s">
        <v>38</v>
      </c>
      <c r="H31" s="286" t="s">
        <v>38</v>
      </c>
      <c r="I31" s="286" t="s">
        <v>38</v>
      </c>
      <c r="J31" s="286" t="s">
        <v>38</v>
      </c>
      <c r="K31" s="286" t="s">
        <v>38</v>
      </c>
      <c r="L31" s="286" t="s">
        <v>38</v>
      </c>
      <c r="M31" s="286" t="s">
        <v>38</v>
      </c>
      <c r="N31" s="286" t="s">
        <v>38</v>
      </c>
      <c r="O31" s="286" t="s">
        <v>38</v>
      </c>
      <c r="P31" s="286" t="s">
        <v>38</v>
      </c>
      <c r="Q31" s="286" t="s">
        <v>38</v>
      </c>
      <c r="R31" s="286" t="s">
        <v>38</v>
      </c>
      <c r="S31" s="286" t="s">
        <v>38</v>
      </c>
      <c r="T31" s="286" t="s">
        <v>38</v>
      </c>
      <c r="U31" s="286" t="s">
        <v>38</v>
      </c>
      <c r="V31" s="286" t="s">
        <v>38</v>
      </c>
      <c r="W31" s="286" t="s">
        <v>38</v>
      </c>
      <c r="X31" s="286" t="s">
        <v>38</v>
      </c>
      <c r="Y31" s="286" t="s">
        <v>38</v>
      </c>
      <c r="Z31" s="286" t="s">
        <v>38</v>
      </c>
      <c r="AA31" s="286" t="s">
        <v>38</v>
      </c>
      <c r="AB31" s="286" t="s">
        <v>38</v>
      </c>
      <c r="AC31" s="286" t="s">
        <v>38</v>
      </c>
      <c r="AD31" s="286" t="s">
        <v>38</v>
      </c>
      <c r="AE31" s="286" t="s">
        <v>38</v>
      </c>
      <c r="AF31" s="286" t="s">
        <v>38</v>
      </c>
      <c r="AG31" s="286" t="s">
        <v>38</v>
      </c>
      <c r="AH31" s="286" t="s">
        <v>38</v>
      </c>
      <c r="AI31" s="286" t="s">
        <v>38</v>
      </c>
      <c r="AJ31" s="286" t="s">
        <v>38</v>
      </c>
      <c r="AK31" s="286" t="s">
        <v>38</v>
      </c>
      <c r="AL31" s="286" t="s">
        <v>38</v>
      </c>
      <c r="AM31" s="286" t="s">
        <v>38</v>
      </c>
      <c r="AN31" s="286" t="s">
        <v>38</v>
      </c>
      <c r="AO31" s="286" t="s">
        <v>38</v>
      </c>
      <c r="AP31" s="286" t="s">
        <v>38</v>
      </c>
      <c r="AQ31" s="286" t="s">
        <v>38</v>
      </c>
      <c r="AR31" s="286" t="s">
        <v>38</v>
      </c>
      <c r="AS31" s="286" t="s">
        <v>38</v>
      </c>
      <c r="AT31" s="286" t="s">
        <v>38</v>
      </c>
      <c r="AU31" s="286" t="s">
        <v>38</v>
      </c>
      <c r="AV31" s="286" t="s">
        <v>38</v>
      </c>
      <c r="AW31" s="286" t="s">
        <v>38</v>
      </c>
      <c r="AX31" s="286" t="s">
        <v>38</v>
      </c>
      <c r="AY31" s="286" t="s">
        <v>38</v>
      </c>
      <c r="AZ31" s="286" t="s">
        <v>38</v>
      </c>
      <c r="BA31" s="286" t="s">
        <v>38</v>
      </c>
      <c r="BB31" s="286" t="s">
        <v>38</v>
      </c>
      <c r="BC31" s="253"/>
    </row>
    <row r="32" spans="1:55" ht="21">
      <c r="A32" s="54" t="str">
        <f>'12 освоение'!A30</f>
        <v>1.3.4</v>
      </c>
      <c r="B32" s="56" t="s">
        <v>56</v>
      </c>
      <c r="C32" s="57" t="s">
        <v>37</v>
      </c>
      <c r="D32" s="286" t="s">
        <v>38</v>
      </c>
      <c r="E32" s="286" t="s">
        <v>38</v>
      </c>
      <c r="F32" s="286" t="s">
        <v>38</v>
      </c>
      <c r="G32" s="286" t="s">
        <v>38</v>
      </c>
      <c r="H32" s="286" t="s">
        <v>38</v>
      </c>
      <c r="I32" s="286" t="s">
        <v>38</v>
      </c>
      <c r="J32" s="286" t="s">
        <v>38</v>
      </c>
      <c r="K32" s="286" t="s">
        <v>38</v>
      </c>
      <c r="L32" s="286" t="s">
        <v>38</v>
      </c>
      <c r="M32" s="286" t="s">
        <v>38</v>
      </c>
      <c r="N32" s="286" t="s">
        <v>38</v>
      </c>
      <c r="O32" s="286" t="s">
        <v>38</v>
      </c>
      <c r="P32" s="286" t="s">
        <v>38</v>
      </c>
      <c r="Q32" s="286" t="s">
        <v>38</v>
      </c>
      <c r="R32" s="286" t="s">
        <v>38</v>
      </c>
      <c r="S32" s="286" t="s">
        <v>38</v>
      </c>
      <c r="T32" s="286" t="s">
        <v>38</v>
      </c>
      <c r="U32" s="286" t="s">
        <v>38</v>
      </c>
      <c r="V32" s="286" t="s">
        <v>38</v>
      </c>
      <c r="W32" s="286" t="s">
        <v>38</v>
      </c>
      <c r="X32" s="286" t="s">
        <v>38</v>
      </c>
      <c r="Y32" s="286" t="s">
        <v>38</v>
      </c>
      <c r="Z32" s="286" t="s">
        <v>38</v>
      </c>
      <c r="AA32" s="286" t="s">
        <v>38</v>
      </c>
      <c r="AB32" s="286" t="s">
        <v>38</v>
      </c>
      <c r="AC32" s="286" t="s">
        <v>38</v>
      </c>
      <c r="AD32" s="286" t="s">
        <v>38</v>
      </c>
      <c r="AE32" s="286" t="s">
        <v>38</v>
      </c>
      <c r="AF32" s="286" t="s">
        <v>38</v>
      </c>
      <c r="AG32" s="286" t="s">
        <v>38</v>
      </c>
      <c r="AH32" s="286" t="s">
        <v>38</v>
      </c>
      <c r="AI32" s="286" t="s">
        <v>38</v>
      </c>
      <c r="AJ32" s="286" t="s">
        <v>38</v>
      </c>
      <c r="AK32" s="286" t="s">
        <v>38</v>
      </c>
      <c r="AL32" s="286" t="s">
        <v>38</v>
      </c>
      <c r="AM32" s="286" t="s">
        <v>38</v>
      </c>
      <c r="AN32" s="286" t="s">
        <v>38</v>
      </c>
      <c r="AO32" s="286" t="s">
        <v>38</v>
      </c>
      <c r="AP32" s="286" t="s">
        <v>38</v>
      </c>
      <c r="AQ32" s="286" t="s">
        <v>38</v>
      </c>
      <c r="AR32" s="286" t="s">
        <v>38</v>
      </c>
      <c r="AS32" s="286" t="s">
        <v>38</v>
      </c>
      <c r="AT32" s="286" t="s">
        <v>38</v>
      </c>
      <c r="AU32" s="286" t="s">
        <v>38</v>
      </c>
      <c r="AV32" s="286" t="s">
        <v>38</v>
      </c>
      <c r="AW32" s="286" t="s">
        <v>38</v>
      </c>
      <c r="AX32" s="286" t="s">
        <v>38</v>
      </c>
      <c r="AY32" s="286" t="s">
        <v>38</v>
      </c>
      <c r="AZ32" s="286" t="s">
        <v>38</v>
      </c>
      <c r="BA32" s="286" t="s">
        <v>38</v>
      </c>
      <c r="BB32" s="286" t="s">
        <v>38</v>
      </c>
      <c r="BC32" s="253"/>
    </row>
    <row r="33" spans="1:55" ht="22.5">
      <c r="A33" s="174" t="str">
        <f>'12 освоение'!A31</f>
        <v>1.3.1.1</v>
      </c>
      <c r="B33" s="183" t="str">
        <f>'12 освоение'!B31</f>
        <v>Модернизация АСУ_ТП (ПИР, СМР, ПНР, поставка оборудования)</v>
      </c>
      <c r="C33" s="174" t="str">
        <f>'12 освоение'!C31</f>
        <v>M_013</v>
      </c>
      <c r="D33" s="127" t="s">
        <v>38</v>
      </c>
      <c r="E33" s="127" t="s">
        <v>38</v>
      </c>
      <c r="F33" s="127" t="s">
        <v>38</v>
      </c>
      <c r="G33" s="127" t="s">
        <v>38</v>
      </c>
      <c r="H33" s="127" t="s">
        <v>38</v>
      </c>
      <c r="I33" s="127" t="s">
        <v>38</v>
      </c>
      <c r="J33" s="127" t="s">
        <v>38</v>
      </c>
      <c r="K33" s="127" t="s">
        <v>38</v>
      </c>
      <c r="L33" s="127" t="s">
        <v>38</v>
      </c>
      <c r="M33" s="127" t="s">
        <v>38</v>
      </c>
      <c r="N33" s="127" t="s">
        <v>38</v>
      </c>
      <c r="O33" s="127" t="s">
        <v>38</v>
      </c>
      <c r="P33" s="127" t="s">
        <v>38</v>
      </c>
      <c r="Q33" s="127" t="s">
        <v>38</v>
      </c>
      <c r="R33" s="127" t="s">
        <v>38</v>
      </c>
      <c r="S33" s="127" t="s">
        <v>38</v>
      </c>
      <c r="T33" s="127" t="s">
        <v>38</v>
      </c>
      <c r="U33" s="127" t="s">
        <v>38</v>
      </c>
      <c r="V33" s="127" t="s">
        <v>38</v>
      </c>
      <c r="W33" s="127" t="s">
        <v>38</v>
      </c>
      <c r="X33" s="127" t="s">
        <v>38</v>
      </c>
      <c r="Y33" s="127" t="s">
        <v>38</v>
      </c>
      <c r="Z33" s="127" t="s">
        <v>38</v>
      </c>
      <c r="AA33" s="127" t="s">
        <v>38</v>
      </c>
      <c r="AB33" s="127" t="s">
        <v>38</v>
      </c>
      <c r="AC33" s="127" t="s">
        <v>38</v>
      </c>
      <c r="AD33" s="127" t="s">
        <v>38</v>
      </c>
      <c r="AE33" s="127" t="s">
        <v>38</v>
      </c>
      <c r="AF33" s="127" t="s">
        <v>38</v>
      </c>
      <c r="AG33" s="127" t="s">
        <v>38</v>
      </c>
      <c r="AH33" s="127" t="s">
        <v>38</v>
      </c>
      <c r="AI33" s="127" t="s">
        <v>38</v>
      </c>
      <c r="AJ33" s="127" t="s">
        <v>38</v>
      </c>
      <c r="AK33" s="127" t="s">
        <v>38</v>
      </c>
      <c r="AL33" s="127" t="s">
        <v>38</v>
      </c>
      <c r="AM33" s="127" t="s">
        <v>38</v>
      </c>
      <c r="AN33" s="127" t="s">
        <v>38</v>
      </c>
      <c r="AO33" s="127" t="s">
        <v>38</v>
      </c>
      <c r="AP33" s="127" t="s">
        <v>38</v>
      </c>
      <c r="AQ33" s="127" t="s">
        <v>38</v>
      </c>
      <c r="AR33" s="127" t="s">
        <v>38</v>
      </c>
      <c r="AS33" s="127" t="s">
        <v>38</v>
      </c>
      <c r="AT33" s="127" t="s">
        <v>38</v>
      </c>
      <c r="AU33" s="127" t="s">
        <v>38</v>
      </c>
      <c r="AV33" s="127" t="s">
        <v>38</v>
      </c>
      <c r="AW33" s="127" t="s">
        <v>38</v>
      </c>
      <c r="AX33" s="127" t="s">
        <v>38</v>
      </c>
      <c r="AY33" s="127" t="s">
        <v>38</v>
      </c>
      <c r="AZ33" s="127" t="s">
        <v>38</v>
      </c>
      <c r="BA33" s="127" t="s">
        <v>38</v>
      </c>
      <c r="BB33" s="127" t="s">
        <v>38</v>
      </c>
      <c r="BC33" s="279"/>
    </row>
    <row r="34" spans="1:55" ht="22.5">
      <c r="A34" s="174" t="str">
        <f>'12 освоение'!A32</f>
        <v>1.3.1.1</v>
      </c>
      <c r="B34" s="183" t="str">
        <f>'12 освоение'!B32</f>
        <v>Модернизация Scada AgreeGate в системе СОТИ АССО Светлинской ГЭС</v>
      </c>
      <c r="C34" s="174" t="str">
        <f>'12 освоение'!C32</f>
        <v>N_008</v>
      </c>
      <c r="D34" s="127" t="s">
        <v>38</v>
      </c>
      <c r="E34" s="127" t="s">
        <v>38</v>
      </c>
      <c r="F34" s="127" t="s">
        <v>38</v>
      </c>
      <c r="G34" s="127" t="s">
        <v>38</v>
      </c>
      <c r="H34" s="127" t="s">
        <v>38</v>
      </c>
      <c r="I34" s="127" t="s">
        <v>38</v>
      </c>
      <c r="J34" s="127" t="s">
        <v>38</v>
      </c>
      <c r="K34" s="127" t="s">
        <v>38</v>
      </c>
      <c r="L34" s="127" t="s">
        <v>38</v>
      </c>
      <c r="M34" s="127" t="s">
        <v>38</v>
      </c>
      <c r="N34" s="127" t="s">
        <v>38</v>
      </c>
      <c r="O34" s="127" t="s">
        <v>38</v>
      </c>
      <c r="P34" s="127" t="s">
        <v>38</v>
      </c>
      <c r="Q34" s="127" t="s">
        <v>38</v>
      </c>
      <c r="R34" s="127" t="s">
        <v>38</v>
      </c>
      <c r="S34" s="127" t="s">
        <v>38</v>
      </c>
      <c r="T34" s="127" t="s">
        <v>38</v>
      </c>
      <c r="U34" s="127" t="s">
        <v>38</v>
      </c>
      <c r="V34" s="127" t="s">
        <v>38</v>
      </c>
      <c r="W34" s="127" t="s">
        <v>38</v>
      </c>
      <c r="X34" s="127" t="s">
        <v>38</v>
      </c>
      <c r="Y34" s="127" t="s">
        <v>38</v>
      </c>
      <c r="Z34" s="127" t="s">
        <v>38</v>
      </c>
      <c r="AA34" s="127" t="s">
        <v>38</v>
      </c>
      <c r="AB34" s="127" t="s">
        <v>38</v>
      </c>
      <c r="AC34" s="127" t="s">
        <v>38</v>
      </c>
      <c r="AD34" s="127" t="s">
        <v>38</v>
      </c>
      <c r="AE34" s="127" t="s">
        <v>38</v>
      </c>
      <c r="AF34" s="127" t="s">
        <v>38</v>
      </c>
      <c r="AG34" s="127" t="s">
        <v>38</v>
      </c>
      <c r="AH34" s="127" t="s">
        <v>38</v>
      </c>
      <c r="AI34" s="127" t="s">
        <v>38</v>
      </c>
      <c r="AJ34" s="127" t="s">
        <v>38</v>
      </c>
      <c r="AK34" s="127" t="s">
        <v>38</v>
      </c>
      <c r="AL34" s="127" t="s">
        <v>38</v>
      </c>
      <c r="AM34" s="127" t="s">
        <v>38</v>
      </c>
      <c r="AN34" s="127" t="s">
        <v>38</v>
      </c>
      <c r="AO34" s="127" t="s">
        <v>38</v>
      </c>
      <c r="AP34" s="127" t="s">
        <v>38</v>
      </c>
      <c r="AQ34" s="127" t="s">
        <v>38</v>
      </c>
      <c r="AR34" s="127" t="s">
        <v>38</v>
      </c>
      <c r="AS34" s="127" t="s">
        <v>38</v>
      </c>
      <c r="AT34" s="127" t="s">
        <v>38</v>
      </c>
      <c r="AU34" s="127" t="s">
        <v>38</v>
      </c>
      <c r="AV34" s="127" t="s">
        <v>38</v>
      </c>
      <c r="AW34" s="127" t="s">
        <v>38</v>
      </c>
      <c r="AX34" s="127"/>
      <c r="AY34" s="127"/>
      <c r="AZ34" s="127"/>
      <c r="BA34" s="127"/>
      <c r="BB34" s="127"/>
      <c r="BC34" s="279"/>
    </row>
    <row r="35" spans="1:55">
      <c r="A35" s="43" t="s">
        <v>63</v>
      </c>
      <c r="B35" s="49" t="s">
        <v>64</v>
      </c>
      <c r="C35" s="43" t="s">
        <v>37</v>
      </c>
      <c r="D35" s="286" t="s">
        <v>38</v>
      </c>
      <c r="E35" s="286" t="s">
        <v>38</v>
      </c>
      <c r="F35" s="286" t="s">
        <v>38</v>
      </c>
      <c r="G35" s="286" t="s">
        <v>38</v>
      </c>
      <c r="H35" s="286" t="s">
        <v>38</v>
      </c>
      <c r="I35" s="286" t="s">
        <v>38</v>
      </c>
      <c r="J35" s="286" t="s">
        <v>38</v>
      </c>
      <c r="K35" s="286" t="s">
        <v>38</v>
      </c>
      <c r="L35" s="286" t="s">
        <v>38</v>
      </c>
      <c r="M35" s="286" t="s">
        <v>38</v>
      </c>
      <c r="N35" s="286" t="s">
        <v>38</v>
      </c>
      <c r="O35" s="286" t="s">
        <v>38</v>
      </c>
      <c r="P35" s="286" t="s">
        <v>38</v>
      </c>
      <c r="Q35" s="286" t="s">
        <v>38</v>
      </c>
      <c r="R35" s="286" t="s">
        <v>38</v>
      </c>
      <c r="S35" s="286" t="s">
        <v>38</v>
      </c>
      <c r="T35" s="286" t="s">
        <v>38</v>
      </c>
      <c r="U35" s="286" t="s">
        <v>38</v>
      </c>
      <c r="V35" s="286" t="s">
        <v>38</v>
      </c>
      <c r="W35" s="286" t="s">
        <v>38</v>
      </c>
      <c r="X35" s="286" t="s">
        <v>38</v>
      </c>
      <c r="Y35" s="286" t="s">
        <v>38</v>
      </c>
      <c r="Z35" s="286" t="s">
        <v>38</v>
      </c>
      <c r="AA35" s="286" t="s">
        <v>38</v>
      </c>
      <c r="AB35" s="286" t="s">
        <v>38</v>
      </c>
      <c r="AC35" s="286" t="s">
        <v>38</v>
      </c>
      <c r="AD35" s="286" t="s">
        <v>38</v>
      </c>
      <c r="AE35" s="286" t="s">
        <v>38</v>
      </c>
      <c r="AF35" s="286" t="s">
        <v>38</v>
      </c>
      <c r="AG35" s="286" t="s">
        <v>38</v>
      </c>
      <c r="AH35" s="286" t="s">
        <v>38</v>
      </c>
      <c r="AI35" s="286" t="s">
        <v>38</v>
      </c>
      <c r="AJ35" s="286" t="s">
        <v>38</v>
      </c>
      <c r="AK35" s="286" t="s">
        <v>38</v>
      </c>
      <c r="AL35" s="286" t="s">
        <v>38</v>
      </c>
      <c r="AM35" s="286" t="s">
        <v>38</v>
      </c>
      <c r="AN35" s="286" t="s">
        <v>38</v>
      </c>
      <c r="AO35" s="286" t="s">
        <v>38</v>
      </c>
      <c r="AP35" s="286" t="s">
        <v>38</v>
      </c>
      <c r="AQ35" s="286" t="s">
        <v>38</v>
      </c>
      <c r="AR35" s="286" t="s">
        <v>38</v>
      </c>
      <c r="AS35" s="286" t="s">
        <v>38</v>
      </c>
      <c r="AT35" s="286" t="s">
        <v>38</v>
      </c>
      <c r="AU35" s="286" t="s">
        <v>38</v>
      </c>
      <c r="AV35" s="286" t="s">
        <v>38</v>
      </c>
      <c r="AW35" s="286" t="s">
        <v>38</v>
      </c>
      <c r="AX35" s="286" t="s">
        <v>38</v>
      </c>
      <c r="AY35" s="286" t="s">
        <v>38</v>
      </c>
      <c r="AZ35" s="286" t="s">
        <v>38</v>
      </c>
      <c r="BA35" s="286" t="s">
        <v>38</v>
      </c>
      <c r="BB35" s="286" t="s">
        <v>38</v>
      </c>
      <c r="BC35" s="253"/>
    </row>
    <row r="36" spans="1:55" ht="21">
      <c r="A36" s="43" t="s">
        <v>65</v>
      </c>
      <c r="B36" s="49" t="s">
        <v>66</v>
      </c>
      <c r="C36" s="43" t="s">
        <v>37</v>
      </c>
      <c r="D36" s="286" t="s">
        <v>38</v>
      </c>
      <c r="E36" s="286" t="s">
        <v>38</v>
      </c>
      <c r="F36" s="286" t="s">
        <v>38</v>
      </c>
      <c r="G36" s="286" t="s">
        <v>38</v>
      </c>
      <c r="H36" s="286" t="s">
        <v>38</v>
      </c>
      <c r="I36" s="286" t="s">
        <v>38</v>
      </c>
      <c r="J36" s="286" t="s">
        <v>38</v>
      </c>
      <c r="K36" s="286" t="s">
        <v>38</v>
      </c>
      <c r="L36" s="286" t="s">
        <v>38</v>
      </c>
      <c r="M36" s="286" t="s">
        <v>38</v>
      </c>
      <c r="N36" s="286" t="s">
        <v>38</v>
      </c>
      <c r="O36" s="286" t="s">
        <v>38</v>
      </c>
      <c r="P36" s="286" t="s">
        <v>38</v>
      </c>
      <c r="Q36" s="286" t="s">
        <v>38</v>
      </c>
      <c r="R36" s="286" t="s">
        <v>38</v>
      </c>
      <c r="S36" s="286" t="s">
        <v>38</v>
      </c>
      <c r="T36" s="286" t="s">
        <v>38</v>
      </c>
      <c r="U36" s="286" t="s">
        <v>38</v>
      </c>
      <c r="V36" s="286" t="s">
        <v>38</v>
      </c>
      <c r="W36" s="286" t="s">
        <v>38</v>
      </c>
      <c r="X36" s="286" t="s">
        <v>38</v>
      </c>
      <c r="Y36" s="286" t="s">
        <v>38</v>
      </c>
      <c r="Z36" s="286" t="s">
        <v>38</v>
      </c>
      <c r="AA36" s="286" t="s">
        <v>38</v>
      </c>
      <c r="AB36" s="286" t="s">
        <v>38</v>
      </c>
      <c r="AC36" s="286" t="s">
        <v>38</v>
      </c>
      <c r="AD36" s="286" t="s">
        <v>38</v>
      </c>
      <c r="AE36" s="286" t="s">
        <v>38</v>
      </c>
      <c r="AF36" s="286" t="s">
        <v>38</v>
      </c>
      <c r="AG36" s="286" t="s">
        <v>38</v>
      </c>
      <c r="AH36" s="286" t="s">
        <v>38</v>
      </c>
      <c r="AI36" s="286" t="s">
        <v>38</v>
      </c>
      <c r="AJ36" s="286" t="s">
        <v>38</v>
      </c>
      <c r="AK36" s="286" t="s">
        <v>38</v>
      </c>
      <c r="AL36" s="286" t="s">
        <v>38</v>
      </c>
      <c r="AM36" s="286" t="s">
        <v>38</v>
      </c>
      <c r="AN36" s="286" t="s">
        <v>38</v>
      </c>
      <c r="AO36" s="286" t="s">
        <v>38</v>
      </c>
      <c r="AP36" s="286" t="s">
        <v>38</v>
      </c>
      <c r="AQ36" s="286" t="s">
        <v>38</v>
      </c>
      <c r="AR36" s="286" t="s">
        <v>38</v>
      </c>
      <c r="AS36" s="286" t="s">
        <v>38</v>
      </c>
      <c r="AT36" s="286" t="s">
        <v>38</v>
      </c>
      <c r="AU36" s="286" t="s">
        <v>38</v>
      </c>
      <c r="AV36" s="286" t="s">
        <v>38</v>
      </c>
      <c r="AW36" s="286" t="s">
        <v>38</v>
      </c>
      <c r="AX36" s="286" t="s">
        <v>38</v>
      </c>
      <c r="AY36" s="286" t="s">
        <v>38</v>
      </c>
      <c r="AZ36" s="286" t="s">
        <v>38</v>
      </c>
      <c r="BA36" s="286" t="s">
        <v>38</v>
      </c>
      <c r="BB36" s="286" t="s">
        <v>38</v>
      </c>
      <c r="BC36" s="253"/>
    </row>
    <row r="37" spans="1:55">
      <c r="A37" s="71" t="s">
        <v>67</v>
      </c>
      <c r="B37" s="72" t="s">
        <v>68</v>
      </c>
      <c r="C37" s="37" t="s">
        <v>69</v>
      </c>
      <c r="D37" s="37" t="s">
        <v>38</v>
      </c>
      <c r="E37" s="37" t="s">
        <v>38</v>
      </c>
      <c r="F37" s="37" t="s">
        <v>38</v>
      </c>
      <c r="G37" s="37" t="s">
        <v>38</v>
      </c>
      <c r="H37" s="37" t="s">
        <v>38</v>
      </c>
      <c r="I37" s="37" t="s">
        <v>38</v>
      </c>
      <c r="J37" s="37" t="s">
        <v>38</v>
      </c>
      <c r="K37" s="37" t="s">
        <v>38</v>
      </c>
      <c r="L37" s="37" t="s">
        <v>38</v>
      </c>
      <c r="M37" s="37" t="s">
        <v>38</v>
      </c>
      <c r="N37" s="37" t="s">
        <v>38</v>
      </c>
      <c r="O37" s="37" t="s">
        <v>38</v>
      </c>
      <c r="P37" s="37" t="s">
        <v>38</v>
      </c>
      <c r="Q37" s="37" t="s">
        <v>38</v>
      </c>
      <c r="R37" s="37" t="s">
        <v>38</v>
      </c>
      <c r="S37" s="37" t="s">
        <v>38</v>
      </c>
      <c r="T37" s="37" t="s">
        <v>38</v>
      </c>
      <c r="U37" s="37" t="s">
        <v>38</v>
      </c>
      <c r="V37" s="37" t="s">
        <v>38</v>
      </c>
      <c r="W37" s="37" t="s">
        <v>38</v>
      </c>
      <c r="X37" s="37" t="s">
        <v>38</v>
      </c>
      <c r="Y37" s="37" t="s">
        <v>38</v>
      </c>
      <c r="Z37" s="37" t="s">
        <v>38</v>
      </c>
      <c r="AA37" s="37" t="s">
        <v>38</v>
      </c>
      <c r="AB37" s="37" t="s">
        <v>38</v>
      </c>
      <c r="AC37" s="37" t="s">
        <v>38</v>
      </c>
      <c r="AD37" s="37" t="s">
        <v>38</v>
      </c>
      <c r="AE37" s="37" t="s">
        <v>38</v>
      </c>
      <c r="AF37" s="37" t="s">
        <v>38</v>
      </c>
      <c r="AG37" s="37" t="s">
        <v>38</v>
      </c>
      <c r="AH37" s="37" t="s">
        <v>38</v>
      </c>
      <c r="AI37" s="37" t="s">
        <v>38</v>
      </c>
      <c r="AJ37" s="37" t="s">
        <v>38</v>
      </c>
      <c r="AK37" s="37" t="s">
        <v>38</v>
      </c>
      <c r="AL37" s="37" t="s">
        <v>38</v>
      </c>
      <c r="AM37" s="37" t="s">
        <v>38</v>
      </c>
      <c r="AN37" s="37" t="s">
        <v>38</v>
      </c>
      <c r="AO37" s="37" t="s">
        <v>38</v>
      </c>
      <c r="AP37" s="37" t="s">
        <v>38</v>
      </c>
      <c r="AQ37" s="37" t="s">
        <v>38</v>
      </c>
      <c r="AR37" s="37" t="s">
        <v>38</v>
      </c>
      <c r="AS37" s="37" t="s">
        <v>38</v>
      </c>
      <c r="AT37" s="37" t="s">
        <v>38</v>
      </c>
      <c r="AU37" s="37" t="s">
        <v>38</v>
      </c>
      <c r="AV37" s="37" t="s">
        <v>38</v>
      </c>
      <c r="AW37" s="37" t="s">
        <v>38</v>
      </c>
      <c r="AX37" s="37" t="s">
        <v>38</v>
      </c>
      <c r="AY37" s="37" t="s">
        <v>38</v>
      </c>
      <c r="AZ37" s="37" t="s">
        <v>38</v>
      </c>
      <c r="BA37" s="37" t="s">
        <v>38</v>
      </c>
      <c r="BB37" s="37" t="s">
        <v>38</v>
      </c>
      <c r="BC37" s="100"/>
    </row>
    <row r="38" spans="1:55">
      <c r="A38" s="71" t="s">
        <v>67</v>
      </c>
      <c r="B38" s="80" t="s">
        <v>70</v>
      </c>
      <c r="C38" s="37" t="s">
        <v>71</v>
      </c>
      <c r="D38" s="37" t="s">
        <v>38</v>
      </c>
      <c r="E38" s="37" t="s">
        <v>38</v>
      </c>
      <c r="F38" s="37" t="s">
        <v>38</v>
      </c>
      <c r="G38" s="37" t="s">
        <v>38</v>
      </c>
      <c r="H38" s="37" t="s">
        <v>38</v>
      </c>
      <c r="I38" s="37" t="s">
        <v>38</v>
      </c>
      <c r="J38" s="37" t="s">
        <v>38</v>
      </c>
      <c r="K38" s="37" t="s">
        <v>38</v>
      </c>
      <c r="L38" s="37" t="s">
        <v>38</v>
      </c>
      <c r="M38" s="37" t="s">
        <v>38</v>
      </c>
      <c r="N38" s="37" t="s">
        <v>38</v>
      </c>
      <c r="O38" s="37" t="s">
        <v>38</v>
      </c>
      <c r="P38" s="37" t="s">
        <v>38</v>
      </c>
      <c r="Q38" s="37" t="s">
        <v>38</v>
      </c>
      <c r="R38" s="37" t="s">
        <v>38</v>
      </c>
      <c r="S38" s="37" t="s">
        <v>38</v>
      </c>
      <c r="T38" s="37" t="s">
        <v>38</v>
      </c>
      <c r="U38" s="37" t="s">
        <v>38</v>
      </c>
      <c r="V38" s="37" t="s">
        <v>38</v>
      </c>
      <c r="W38" s="37" t="s">
        <v>38</v>
      </c>
      <c r="X38" s="37" t="s">
        <v>38</v>
      </c>
      <c r="Y38" s="37" t="s">
        <v>38</v>
      </c>
      <c r="Z38" s="37" t="s">
        <v>38</v>
      </c>
      <c r="AA38" s="37" t="s">
        <v>38</v>
      </c>
      <c r="AB38" s="37" t="s">
        <v>38</v>
      </c>
      <c r="AC38" s="37" t="s">
        <v>38</v>
      </c>
      <c r="AD38" s="37" t="s">
        <v>38</v>
      </c>
      <c r="AE38" s="37" t="s">
        <v>38</v>
      </c>
      <c r="AF38" s="37" t="s">
        <v>38</v>
      </c>
      <c r="AG38" s="37" t="s">
        <v>38</v>
      </c>
      <c r="AH38" s="37" t="s">
        <v>38</v>
      </c>
      <c r="AI38" s="37" t="s">
        <v>38</v>
      </c>
      <c r="AJ38" s="37" t="s">
        <v>38</v>
      </c>
      <c r="AK38" s="37" t="s">
        <v>38</v>
      </c>
      <c r="AL38" s="37" t="s">
        <v>38</v>
      </c>
      <c r="AM38" s="37" t="s">
        <v>38</v>
      </c>
      <c r="AN38" s="37" t="s">
        <v>38</v>
      </c>
      <c r="AO38" s="37" t="s">
        <v>38</v>
      </c>
      <c r="AP38" s="37" t="s">
        <v>38</v>
      </c>
      <c r="AQ38" s="37" t="s">
        <v>38</v>
      </c>
      <c r="AR38" s="37" t="s">
        <v>38</v>
      </c>
      <c r="AS38" s="37" t="s">
        <v>38</v>
      </c>
      <c r="AT38" s="37" t="s">
        <v>38</v>
      </c>
      <c r="AU38" s="37" t="s">
        <v>38</v>
      </c>
      <c r="AV38" s="37" t="s">
        <v>38</v>
      </c>
      <c r="AW38" s="37" t="s">
        <v>38</v>
      </c>
      <c r="AX38" s="37"/>
      <c r="AY38" s="37"/>
      <c r="AZ38" s="37"/>
      <c r="BA38" s="37"/>
      <c r="BB38" s="37"/>
      <c r="BC38" s="100"/>
    </row>
    <row r="39" spans="1:55">
      <c r="A39" s="71" t="s">
        <v>67</v>
      </c>
      <c r="B39" s="80" t="s">
        <v>72</v>
      </c>
      <c r="C39" s="37" t="s">
        <v>73</v>
      </c>
      <c r="D39" s="37" t="s">
        <v>38</v>
      </c>
      <c r="E39" s="37" t="s">
        <v>38</v>
      </c>
      <c r="F39" s="37" t="s">
        <v>38</v>
      </c>
      <c r="G39" s="37" t="s">
        <v>38</v>
      </c>
      <c r="H39" s="37" t="s">
        <v>38</v>
      </c>
      <c r="I39" s="37" t="s">
        <v>38</v>
      </c>
      <c r="J39" s="37" t="s">
        <v>38</v>
      </c>
      <c r="K39" s="37" t="s">
        <v>38</v>
      </c>
      <c r="L39" s="37" t="s">
        <v>38</v>
      </c>
      <c r="M39" s="37" t="s">
        <v>38</v>
      </c>
      <c r="N39" s="37" t="s">
        <v>38</v>
      </c>
      <c r="O39" s="37" t="s">
        <v>38</v>
      </c>
      <c r="P39" s="37" t="s">
        <v>38</v>
      </c>
      <c r="Q39" s="37" t="s">
        <v>38</v>
      </c>
      <c r="R39" s="37" t="s">
        <v>38</v>
      </c>
      <c r="S39" s="37" t="s">
        <v>38</v>
      </c>
      <c r="T39" s="37" t="s">
        <v>38</v>
      </c>
      <c r="U39" s="37" t="s">
        <v>38</v>
      </c>
      <c r="V39" s="37" t="s">
        <v>38</v>
      </c>
      <c r="W39" s="37" t="s">
        <v>38</v>
      </c>
      <c r="X39" s="37" t="s">
        <v>38</v>
      </c>
      <c r="Y39" s="37" t="s">
        <v>38</v>
      </c>
      <c r="Z39" s="37" t="s">
        <v>38</v>
      </c>
      <c r="AA39" s="37" t="s">
        <v>38</v>
      </c>
      <c r="AB39" s="37" t="s">
        <v>38</v>
      </c>
      <c r="AC39" s="37" t="s">
        <v>38</v>
      </c>
      <c r="AD39" s="37" t="s">
        <v>38</v>
      </c>
      <c r="AE39" s="37" t="s">
        <v>38</v>
      </c>
      <c r="AF39" s="37" t="s">
        <v>38</v>
      </c>
      <c r="AG39" s="37" t="s">
        <v>38</v>
      </c>
      <c r="AH39" s="37" t="s">
        <v>38</v>
      </c>
      <c r="AI39" s="37" t="s">
        <v>38</v>
      </c>
      <c r="AJ39" s="37" t="s">
        <v>38</v>
      </c>
      <c r="AK39" s="37" t="s">
        <v>38</v>
      </c>
      <c r="AL39" s="37" t="s">
        <v>38</v>
      </c>
      <c r="AM39" s="37" t="s">
        <v>38</v>
      </c>
      <c r="AN39" s="37" t="s">
        <v>38</v>
      </c>
      <c r="AO39" s="37" t="s">
        <v>38</v>
      </c>
      <c r="AP39" s="37" t="s">
        <v>38</v>
      </c>
      <c r="AQ39" s="37" t="s">
        <v>38</v>
      </c>
      <c r="AR39" s="37" t="s">
        <v>38</v>
      </c>
      <c r="AS39" s="37" t="s">
        <v>38</v>
      </c>
      <c r="AT39" s="37" t="s">
        <v>38</v>
      </c>
      <c r="AU39" s="37" t="s">
        <v>38</v>
      </c>
      <c r="AV39" s="37" t="s">
        <v>38</v>
      </c>
      <c r="AW39" s="37" t="s">
        <v>38</v>
      </c>
      <c r="AX39" s="37" t="s">
        <v>38</v>
      </c>
      <c r="AY39" s="37" t="s">
        <v>38</v>
      </c>
      <c r="AZ39" s="37" t="s">
        <v>38</v>
      </c>
      <c r="BA39" s="37" t="s">
        <v>38</v>
      </c>
      <c r="BB39" s="37" t="s">
        <v>38</v>
      </c>
      <c r="BC39" s="100"/>
    </row>
    <row r="40" spans="1:55">
      <c r="A40" s="71" t="s">
        <v>67</v>
      </c>
      <c r="B40" s="80" t="s">
        <v>74</v>
      </c>
      <c r="C40" s="37" t="s">
        <v>75</v>
      </c>
      <c r="D40" s="37" t="s">
        <v>38</v>
      </c>
      <c r="E40" s="37" t="s">
        <v>38</v>
      </c>
      <c r="F40" s="37" t="s">
        <v>38</v>
      </c>
      <c r="G40" s="37" t="s">
        <v>38</v>
      </c>
      <c r="H40" s="37" t="s">
        <v>38</v>
      </c>
      <c r="I40" s="37" t="s">
        <v>38</v>
      </c>
      <c r="J40" s="37" t="s">
        <v>38</v>
      </c>
      <c r="K40" s="37" t="s">
        <v>38</v>
      </c>
      <c r="L40" s="37" t="s">
        <v>38</v>
      </c>
      <c r="M40" s="37" t="s">
        <v>38</v>
      </c>
      <c r="N40" s="37" t="s">
        <v>38</v>
      </c>
      <c r="O40" s="37" t="s">
        <v>38</v>
      </c>
      <c r="P40" s="37" t="s">
        <v>38</v>
      </c>
      <c r="Q40" s="37" t="s">
        <v>38</v>
      </c>
      <c r="R40" s="37" t="s">
        <v>38</v>
      </c>
      <c r="S40" s="37" t="s">
        <v>38</v>
      </c>
      <c r="T40" s="37" t="s">
        <v>38</v>
      </c>
      <c r="U40" s="37" t="s">
        <v>38</v>
      </c>
      <c r="V40" s="37" t="s">
        <v>38</v>
      </c>
      <c r="W40" s="37" t="s">
        <v>38</v>
      </c>
      <c r="X40" s="37" t="s">
        <v>38</v>
      </c>
      <c r="Y40" s="37" t="s">
        <v>38</v>
      </c>
      <c r="Z40" s="37" t="s">
        <v>38</v>
      </c>
      <c r="AA40" s="37" t="s">
        <v>38</v>
      </c>
      <c r="AB40" s="37" t="s">
        <v>38</v>
      </c>
      <c r="AC40" s="37" t="s">
        <v>38</v>
      </c>
      <c r="AD40" s="37" t="s">
        <v>38</v>
      </c>
      <c r="AE40" s="37" t="s">
        <v>38</v>
      </c>
      <c r="AF40" s="37" t="s">
        <v>38</v>
      </c>
      <c r="AG40" s="37" t="s">
        <v>38</v>
      </c>
      <c r="AH40" s="37" t="s">
        <v>38</v>
      </c>
      <c r="AI40" s="37" t="s">
        <v>38</v>
      </c>
      <c r="AJ40" s="37" t="s">
        <v>38</v>
      </c>
      <c r="AK40" s="37" t="s">
        <v>38</v>
      </c>
      <c r="AL40" s="37" t="s">
        <v>38</v>
      </c>
      <c r="AM40" s="37" t="s">
        <v>38</v>
      </c>
      <c r="AN40" s="37" t="s">
        <v>38</v>
      </c>
      <c r="AO40" s="37" t="s">
        <v>38</v>
      </c>
      <c r="AP40" s="37" t="s">
        <v>38</v>
      </c>
      <c r="AQ40" s="37" t="s">
        <v>38</v>
      </c>
      <c r="AR40" s="37" t="s">
        <v>38</v>
      </c>
      <c r="AS40" s="37" t="s">
        <v>38</v>
      </c>
      <c r="AT40" s="37" t="s">
        <v>38</v>
      </c>
      <c r="AU40" s="37" t="s">
        <v>38</v>
      </c>
      <c r="AV40" s="37" t="s">
        <v>38</v>
      </c>
      <c r="AW40" s="37" t="s">
        <v>38</v>
      </c>
      <c r="AX40" s="37" t="s">
        <v>38</v>
      </c>
      <c r="AY40" s="37" t="s">
        <v>38</v>
      </c>
      <c r="AZ40" s="37" t="s">
        <v>38</v>
      </c>
      <c r="BA40" s="37" t="s">
        <v>38</v>
      </c>
      <c r="BB40" s="37" t="s">
        <v>38</v>
      </c>
      <c r="BC40" s="100"/>
    </row>
    <row r="41" spans="1:55">
      <c r="A41" s="71" t="s">
        <v>67</v>
      </c>
      <c r="B41" s="80" t="s">
        <v>76</v>
      </c>
      <c r="C41" s="37" t="s">
        <v>77</v>
      </c>
      <c r="D41" s="37" t="s">
        <v>38</v>
      </c>
      <c r="E41" s="37" t="s">
        <v>38</v>
      </c>
      <c r="F41" s="37" t="s">
        <v>38</v>
      </c>
      <c r="G41" s="37" t="s">
        <v>38</v>
      </c>
      <c r="H41" s="37" t="s">
        <v>38</v>
      </c>
      <c r="I41" s="37" t="s">
        <v>38</v>
      </c>
      <c r="J41" s="37" t="s">
        <v>38</v>
      </c>
      <c r="K41" s="37" t="s">
        <v>38</v>
      </c>
      <c r="L41" s="37" t="s">
        <v>38</v>
      </c>
      <c r="M41" s="37" t="s">
        <v>38</v>
      </c>
      <c r="N41" s="37" t="s">
        <v>38</v>
      </c>
      <c r="O41" s="37" t="s">
        <v>38</v>
      </c>
      <c r="P41" s="37" t="s">
        <v>38</v>
      </c>
      <c r="Q41" s="37" t="s">
        <v>38</v>
      </c>
      <c r="R41" s="37" t="s">
        <v>38</v>
      </c>
      <c r="S41" s="37" t="s">
        <v>38</v>
      </c>
      <c r="T41" s="37" t="s">
        <v>38</v>
      </c>
      <c r="U41" s="37" t="s">
        <v>38</v>
      </c>
      <c r="V41" s="37" t="s">
        <v>38</v>
      </c>
      <c r="W41" s="37" t="s">
        <v>38</v>
      </c>
      <c r="X41" s="37" t="s">
        <v>38</v>
      </c>
      <c r="Y41" s="37" t="s">
        <v>38</v>
      </c>
      <c r="Z41" s="37" t="s">
        <v>38</v>
      </c>
      <c r="AA41" s="37" t="s">
        <v>38</v>
      </c>
      <c r="AB41" s="37" t="s">
        <v>38</v>
      </c>
      <c r="AC41" s="37" t="s">
        <v>38</v>
      </c>
      <c r="AD41" s="37" t="s">
        <v>38</v>
      </c>
      <c r="AE41" s="37" t="s">
        <v>38</v>
      </c>
      <c r="AF41" s="37" t="s">
        <v>38</v>
      </c>
      <c r="AG41" s="37" t="s">
        <v>38</v>
      </c>
      <c r="AH41" s="37" t="s">
        <v>38</v>
      </c>
      <c r="AI41" s="37" t="s">
        <v>38</v>
      </c>
      <c r="AJ41" s="37" t="s">
        <v>38</v>
      </c>
      <c r="AK41" s="37" t="s">
        <v>38</v>
      </c>
      <c r="AL41" s="37" t="s">
        <v>38</v>
      </c>
      <c r="AM41" s="37" t="s">
        <v>38</v>
      </c>
      <c r="AN41" s="37" t="s">
        <v>38</v>
      </c>
      <c r="AO41" s="37" t="s">
        <v>38</v>
      </c>
      <c r="AP41" s="37" t="s">
        <v>38</v>
      </c>
      <c r="AQ41" s="37" t="s">
        <v>38</v>
      </c>
      <c r="AR41" s="37" t="s">
        <v>38</v>
      </c>
      <c r="AS41" s="37" t="s">
        <v>38</v>
      </c>
      <c r="AT41" s="37" t="s">
        <v>38</v>
      </c>
      <c r="AU41" s="37" t="s">
        <v>38</v>
      </c>
      <c r="AV41" s="37" t="s">
        <v>38</v>
      </c>
      <c r="AW41" s="37" t="s">
        <v>38</v>
      </c>
      <c r="AX41" s="37" t="s">
        <v>38</v>
      </c>
      <c r="AY41" s="37" t="s">
        <v>38</v>
      </c>
      <c r="AZ41" s="37" t="s">
        <v>38</v>
      </c>
      <c r="BA41" s="37" t="s">
        <v>38</v>
      </c>
      <c r="BB41" s="37" t="s">
        <v>38</v>
      </c>
      <c r="BC41" s="100"/>
    </row>
    <row r="42" spans="1:55">
      <c r="A42" s="287" t="str">
        <f>'12 освоение'!A40</f>
        <v>1.7.</v>
      </c>
      <c r="B42" s="288" t="str">
        <f>'12 освоение'!B40</f>
        <v>Прочие инвестиционные проекты, всего, в том числе:</v>
      </c>
      <c r="C42" s="287" t="s">
        <v>37</v>
      </c>
      <c r="D42" s="289" t="s">
        <v>38</v>
      </c>
      <c r="E42" s="289" t="s">
        <v>38</v>
      </c>
      <c r="F42" s="289" t="s">
        <v>38</v>
      </c>
      <c r="G42" s="289" t="s">
        <v>38</v>
      </c>
      <c r="H42" s="289" t="s">
        <v>38</v>
      </c>
      <c r="I42" s="289" t="s">
        <v>38</v>
      </c>
      <c r="J42" s="289" t="s">
        <v>38</v>
      </c>
      <c r="K42" s="289" t="s">
        <v>38</v>
      </c>
      <c r="L42" s="289" t="s">
        <v>38</v>
      </c>
      <c r="M42" s="289" t="s">
        <v>38</v>
      </c>
      <c r="N42" s="289" t="s">
        <v>38</v>
      </c>
      <c r="O42" s="289" t="s">
        <v>38</v>
      </c>
      <c r="P42" s="289" t="s">
        <v>38</v>
      </c>
      <c r="Q42" s="289" t="s">
        <v>38</v>
      </c>
      <c r="R42" s="289" t="s">
        <v>38</v>
      </c>
      <c r="S42" s="289" t="s">
        <v>38</v>
      </c>
      <c r="T42" s="289" t="s">
        <v>38</v>
      </c>
      <c r="U42" s="289" t="s">
        <v>38</v>
      </c>
      <c r="V42" s="289" t="s">
        <v>38</v>
      </c>
      <c r="W42" s="289" t="s">
        <v>38</v>
      </c>
      <c r="X42" s="289" t="s">
        <v>38</v>
      </c>
      <c r="Y42" s="289" t="s">
        <v>38</v>
      </c>
      <c r="Z42" s="289" t="s">
        <v>38</v>
      </c>
      <c r="AA42" s="289" t="s">
        <v>38</v>
      </c>
      <c r="AB42" s="289" t="s">
        <v>38</v>
      </c>
      <c r="AC42" s="289" t="s">
        <v>38</v>
      </c>
      <c r="AD42" s="289" t="s">
        <v>38</v>
      </c>
      <c r="AE42" s="289" t="s">
        <v>38</v>
      </c>
      <c r="AF42" s="289" t="s">
        <v>38</v>
      </c>
      <c r="AG42" s="289" t="s">
        <v>38</v>
      </c>
      <c r="AH42" s="289" t="s">
        <v>38</v>
      </c>
      <c r="AI42" s="289" t="s">
        <v>38</v>
      </c>
      <c r="AJ42" s="289" t="s">
        <v>38</v>
      </c>
      <c r="AK42" s="289" t="s">
        <v>38</v>
      </c>
      <c r="AL42" s="289" t="s">
        <v>38</v>
      </c>
      <c r="AM42" s="289" t="s">
        <v>38</v>
      </c>
      <c r="AN42" s="289" t="s">
        <v>38</v>
      </c>
      <c r="AO42" s="289" t="s">
        <v>38</v>
      </c>
      <c r="AP42" s="289" t="s">
        <v>38</v>
      </c>
      <c r="AQ42" s="289" t="s">
        <v>38</v>
      </c>
      <c r="AR42" s="289" t="s">
        <v>38</v>
      </c>
      <c r="AS42" s="289" t="s">
        <v>38</v>
      </c>
      <c r="AT42" s="289" t="s">
        <v>38</v>
      </c>
      <c r="AU42" s="289" t="s">
        <v>38</v>
      </c>
      <c r="AV42" s="289" t="s">
        <v>38</v>
      </c>
      <c r="AW42" s="289" t="s">
        <v>38</v>
      </c>
      <c r="AX42" s="289" t="s">
        <v>38</v>
      </c>
      <c r="AY42" s="289" t="s">
        <v>38</v>
      </c>
      <c r="AZ42" s="289" t="s">
        <v>38</v>
      </c>
      <c r="BA42" s="289" t="s">
        <v>38</v>
      </c>
      <c r="BB42" s="289" t="s">
        <v>38</v>
      </c>
      <c r="BC42" s="290"/>
    </row>
    <row r="43" spans="1:55">
      <c r="A43" s="176" t="str">
        <f>'10 финансирование '!A42</f>
        <v>1.7.1.1</v>
      </c>
      <c r="B43" s="224" t="str">
        <f>'12 освоение'!B41</f>
        <v>Автобус малого класса для перевозки пассажиров (3)</v>
      </c>
      <c r="C43" s="176" t="str">
        <f>'12 освоение'!C41</f>
        <v>N_002</v>
      </c>
      <c r="D43" s="127" t="s">
        <v>38</v>
      </c>
      <c r="E43" s="127" t="s">
        <v>38</v>
      </c>
      <c r="F43" s="127" t="s">
        <v>38</v>
      </c>
      <c r="G43" s="127" t="s">
        <v>38</v>
      </c>
      <c r="H43" s="127" t="s">
        <v>38</v>
      </c>
      <c r="I43" s="127" t="s">
        <v>38</v>
      </c>
      <c r="J43" s="127" t="s">
        <v>38</v>
      </c>
      <c r="K43" s="127" t="s">
        <v>38</v>
      </c>
      <c r="L43" s="127" t="s">
        <v>38</v>
      </c>
      <c r="M43" s="127" t="s">
        <v>38</v>
      </c>
      <c r="N43" s="127" t="s">
        <v>38</v>
      </c>
      <c r="O43" s="127" t="s">
        <v>38</v>
      </c>
      <c r="P43" s="127" t="s">
        <v>38</v>
      </c>
      <c r="Q43" s="127" t="s">
        <v>38</v>
      </c>
      <c r="R43" s="127" t="s">
        <v>38</v>
      </c>
      <c r="S43" s="127" t="s">
        <v>38</v>
      </c>
      <c r="T43" s="127" t="s">
        <v>38</v>
      </c>
      <c r="U43" s="127" t="s">
        <v>38</v>
      </c>
      <c r="V43" s="127" t="s">
        <v>38</v>
      </c>
      <c r="W43" s="127" t="s">
        <v>38</v>
      </c>
      <c r="X43" s="127" t="s">
        <v>38</v>
      </c>
      <c r="Y43" s="127" t="s">
        <v>38</v>
      </c>
      <c r="Z43" s="127" t="s">
        <v>38</v>
      </c>
      <c r="AA43" s="127" t="s">
        <v>38</v>
      </c>
      <c r="AB43" s="127" t="s">
        <v>38</v>
      </c>
      <c r="AC43" s="127" t="s">
        <v>38</v>
      </c>
      <c r="AD43" s="127" t="s">
        <v>38</v>
      </c>
      <c r="AE43" s="127" t="s">
        <v>38</v>
      </c>
      <c r="AF43" s="127" t="s">
        <v>38</v>
      </c>
      <c r="AG43" s="127" t="s">
        <v>38</v>
      </c>
      <c r="AH43" s="127" t="s">
        <v>38</v>
      </c>
      <c r="AI43" s="127" t="s">
        <v>38</v>
      </c>
      <c r="AJ43" s="127" t="s">
        <v>38</v>
      </c>
      <c r="AK43" s="127" t="s">
        <v>38</v>
      </c>
      <c r="AL43" s="127" t="s">
        <v>38</v>
      </c>
      <c r="AM43" s="127" t="s">
        <v>38</v>
      </c>
      <c r="AN43" s="127" t="s">
        <v>38</v>
      </c>
      <c r="AO43" s="127" t="s">
        <v>38</v>
      </c>
      <c r="AP43" s="127" t="s">
        <v>38</v>
      </c>
      <c r="AQ43" s="127" t="s">
        <v>38</v>
      </c>
      <c r="AR43" s="127" t="s">
        <v>38</v>
      </c>
      <c r="AS43" s="127" t="s">
        <v>38</v>
      </c>
      <c r="AT43" s="127" t="s">
        <v>38</v>
      </c>
      <c r="AU43" s="127" t="s">
        <v>38</v>
      </c>
      <c r="AV43" s="127" t="s">
        <v>38</v>
      </c>
      <c r="AW43" s="127" t="s">
        <v>38</v>
      </c>
      <c r="AX43" s="127" t="s">
        <v>38</v>
      </c>
      <c r="AY43" s="127" t="s">
        <v>38</v>
      </c>
      <c r="AZ43" s="127" t="s">
        <v>38</v>
      </c>
      <c r="BA43" s="127" t="s">
        <v>38</v>
      </c>
      <c r="BB43" s="127" t="s">
        <v>38</v>
      </c>
      <c r="BC43" s="100"/>
    </row>
    <row r="44" spans="1:55">
      <c r="A44" s="176" t="str">
        <f>'10 финансирование '!A43</f>
        <v>1.7.1.1</v>
      </c>
      <c r="B44" s="224" t="str">
        <f>'12 освоение'!B42</f>
        <v xml:space="preserve">Автопогрузчик </v>
      </c>
      <c r="C44" s="176" t="str">
        <f>'12 освоение'!C42</f>
        <v>N_007</v>
      </c>
      <c r="D44" s="127" t="s">
        <v>38</v>
      </c>
      <c r="E44" s="127" t="s">
        <v>38</v>
      </c>
      <c r="F44" s="127" t="s">
        <v>38</v>
      </c>
      <c r="G44" s="127" t="s">
        <v>38</v>
      </c>
      <c r="H44" s="127" t="s">
        <v>38</v>
      </c>
      <c r="I44" s="127" t="s">
        <v>38</v>
      </c>
      <c r="J44" s="127" t="s">
        <v>38</v>
      </c>
      <c r="K44" s="127" t="s">
        <v>38</v>
      </c>
      <c r="L44" s="127" t="s">
        <v>38</v>
      </c>
      <c r="M44" s="127" t="s">
        <v>38</v>
      </c>
      <c r="N44" s="127" t="s">
        <v>38</v>
      </c>
      <c r="O44" s="127" t="s">
        <v>38</v>
      </c>
      <c r="P44" s="127" t="s">
        <v>38</v>
      </c>
      <c r="Q44" s="127" t="s">
        <v>38</v>
      </c>
      <c r="R44" s="127" t="s">
        <v>38</v>
      </c>
      <c r="S44" s="127" t="s">
        <v>38</v>
      </c>
      <c r="T44" s="127" t="s">
        <v>38</v>
      </c>
      <c r="U44" s="127" t="s">
        <v>38</v>
      </c>
      <c r="V44" s="127" t="s">
        <v>38</v>
      </c>
      <c r="W44" s="127" t="s">
        <v>38</v>
      </c>
      <c r="X44" s="127" t="s">
        <v>38</v>
      </c>
      <c r="Y44" s="127" t="s">
        <v>38</v>
      </c>
      <c r="Z44" s="127" t="s">
        <v>38</v>
      </c>
      <c r="AA44" s="127" t="s">
        <v>38</v>
      </c>
      <c r="AB44" s="127" t="s">
        <v>38</v>
      </c>
      <c r="AC44" s="127" t="s">
        <v>38</v>
      </c>
      <c r="AD44" s="127" t="s">
        <v>38</v>
      </c>
      <c r="AE44" s="127" t="s">
        <v>38</v>
      </c>
      <c r="AF44" s="127" t="s">
        <v>38</v>
      </c>
      <c r="AG44" s="127" t="s">
        <v>38</v>
      </c>
      <c r="AH44" s="127" t="s">
        <v>38</v>
      </c>
      <c r="AI44" s="127" t="s">
        <v>38</v>
      </c>
      <c r="AJ44" s="127" t="s">
        <v>38</v>
      </c>
      <c r="AK44" s="127" t="s">
        <v>38</v>
      </c>
      <c r="AL44" s="127" t="s">
        <v>38</v>
      </c>
      <c r="AM44" s="127" t="s">
        <v>38</v>
      </c>
      <c r="AN44" s="127" t="s">
        <v>38</v>
      </c>
      <c r="AO44" s="127" t="s">
        <v>38</v>
      </c>
      <c r="AP44" s="127" t="s">
        <v>38</v>
      </c>
      <c r="AQ44" s="127" t="s">
        <v>38</v>
      </c>
      <c r="AR44" s="127" t="s">
        <v>38</v>
      </c>
      <c r="AS44" s="127" t="s">
        <v>38</v>
      </c>
      <c r="AT44" s="127" t="s">
        <v>38</v>
      </c>
      <c r="AU44" s="127" t="s">
        <v>38</v>
      </c>
      <c r="AV44" s="127" t="s">
        <v>38</v>
      </c>
      <c r="AW44" s="127" t="s">
        <v>38</v>
      </c>
      <c r="AX44" s="127" t="s">
        <v>38</v>
      </c>
      <c r="AY44" s="127" t="s">
        <v>38</v>
      </c>
      <c r="AZ44" s="127" t="s">
        <v>38</v>
      </c>
      <c r="BA44" s="127" t="s">
        <v>38</v>
      </c>
      <c r="BB44" s="127" t="s">
        <v>38</v>
      </c>
      <c r="BC44" s="100"/>
    </row>
    <row r="45" spans="1:55">
      <c r="A45" s="176" t="str">
        <f>'10 финансирование '!A44</f>
        <v>1.7.1.1</v>
      </c>
      <c r="B45" s="224" t="str">
        <f>'12 освоение'!B43</f>
        <v>Кран на пневмотическом ходу (г/п - 110 тн)</v>
      </c>
      <c r="C45" s="176" t="str">
        <f>'12 освоение'!C43</f>
        <v>O_014</v>
      </c>
      <c r="D45" s="127" t="s">
        <v>38</v>
      </c>
      <c r="E45" s="127" t="s">
        <v>38</v>
      </c>
      <c r="F45" s="127" t="s">
        <v>38</v>
      </c>
      <c r="G45" s="127" t="s">
        <v>38</v>
      </c>
      <c r="H45" s="127" t="s">
        <v>38</v>
      </c>
      <c r="I45" s="127" t="s">
        <v>38</v>
      </c>
      <c r="J45" s="127" t="s">
        <v>38</v>
      </c>
      <c r="K45" s="127" t="s">
        <v>38</v>
      </c>
      <c r="L45" s="127" t="s">
        <v>38</v>
      </c>
      <c r="M45" s="127" t="s">
        <v>38</v>
      </c>
      <c r="N45" s="127" t="s">
        <v>38</v>
      </c>
      <c r="O45" s="127" t="s">
        <v>38</v>
      </c>
      <c r="P45" s="127" t="s">
        <v>38</v>
      </c>
      <c r="Q45" s="127" t="s">
        <v>38</v>
      </c>
      <c r="R45" s="127" t="s">
        <v>38</v>
      </c>
      <c r="S45" s="127" t="s">
        <v>38</v>
      </c>
      <c r="T45" s="127" t="s">
        <v>38</v>
      </c>
      <c r="U45" s="127" t="s">
        <v>38</v>
      </c>
      <c r="V45" s="127" t="s">
        <v>38</v>
      </c>
      <c r="W45" s="127" t="s">
        <v>38</v>
      </c>
      <c r="X45" s="127" t="s">
        <v>38</v>
      </c>
      <c r="Y45" s="127" t="s">
        <v>38</v>
      </c>
      <c r="Z45" s="127" t="s">
        <v>38</v>
      </c>
      <c r="AA45" s="127" t="s">
        <v>38</v>
      </c>
      <c r="AB45" s="127" t="s">
        <v>38</v>
      </c>
      <c r="AC45" s="127" t="s">
        <v>38</v>
      </c>
      <c r="AD45" s="127" t="s">
        <v>38</v>
      </c>
      <c r="AE45" s="127" t="s">
        <v>38</v>
      </c>
      <c r="AF45" s="127" t="s">
        <v>38</v>
      </c>
      <c r="AG45" s="127" t="s">
        <v>38</v>
      </c>
      <c r="AH45" s="127" t="s">
        <v>38</v>
      </c>
      <c r="AI45" s="127" t="s">
        <v>38</v>
      </c>
      <c r="AJ45" s="127" t="s">
        <v>38</v>
      </c>
      <c r="AK45" s="127" t="s">
        <v>38</v>
      </c>
      <c r="AL45" s="127" t="s">
        <v>38</v>
      </c>
      <c r="AM45" s="127" t="s">
        <v>38</v>
      </c>
      <c r="AN45" s="127" t="s">
        <v>38</v>
      </c>
      <c r="AO45" s="127" t="s">
        <v>38</v>
      </c>
      <c r="AP45" s="127" t="s">
        <v>38</v>
      </c>
      <c r="AQ45" s="127" t="s">
        <v>38</v>
      </c>
      <c r="AR45" s="127" t="s">
        <v>38</v>
      </c>
      <c r="AS45" s="127" t="s">
        <v>38</v>
      </c>
      <c r="AT45" s="127" t="s">
        <v>38</v>
      </c>
      <c r="AU45" s="127" t="s">
        <v>38</v>
      </c>
      <c r="AV45" s="127" t="s">
        <v>38</v>
      </c>
      <c r="AW45" s="127" t="s">
        <v>38</v>
      </c>
      <c r="AX45" s="127" t="s">
        <v>38</v>
      </c>
      <c r="AY45" s="127" t="s">
        <v>38</v>
      </c>
      <c r="AZ45" s="127" t="s">
        <v>38</v>
      </c>
      <c r="BA45" s="127" t="s">
        <v>38</v>
      </c>
      <c r="BB45" s="127" t="s">
        <v>38</v>
      </c>
      <c r="BC45" s="100"/>
    </row>
    <row r="46" spans="1:55">
      <c r="A46" s="176" t="str">
        <f>'10 финансирование '!A45</f>
        <v>1.7.1.1</v>
      </c>
      <c r="B46" s="224" t="str">
        <f>'12 освоение'!B44</f>
        <v>Ломовоз</v>
      </c>
      <c r="C46" s="176" t="str">
        <f>'12 освоение'!C44</f>
        <v>O_041</v>
      </c>
      <c r="D46" s="127" t="s">
        <v>38</v>
      </c>
      <c r="E46" s="127" t="s">
        <v>38</v>
      </c>
      <c r="F46" s="127" t="s">
        <v>38</v>
      </c>
      <c r="G46" s="127" t="s">
        <v>38</v>
      </c>
      <c r="H46" s="127" t="s">
        <v>38</v>
      </c>
      <c r="I46" s="127" t="s">
        <v>38</v>
      </c>
      <c r="J46" s="127" t="s">
        <v>38</v>
      </c>
      <c r="K46" s="127" t="s">
        <v>38</v>
      </c>
      <c r="L46" s="127" t="s">
        <v>38</v>
      </c>
      <c r="M46" s="127" t="s">
        <v>38</v>
      </c>
      <c r="N46" s="127" t="s">
        <v>38</v>
      </c>
      <c r="O46" s="127" t="s">
        <v>38</v>
      </c>
      <c r="P46" s="127" t="s">
        <v>38</v>
      </c>
      <c r="Q46" s="127" t="s">
        <v>38</v>
      </c>
      <c r="R46" s="127" t="s">
        <v>38</v>
      </c>
      <c r="S46" s="127" t="s">
        <v>38</v>
      </c>
      <c r="T46" s="127" t="s">
        <v>38</v>
      </c>
      <c r="U46" s="127" t="s">
        <v>38</v>
      </c>
      <c r="V46" s="127" t="s">
        <v>38</v>
      </c>
      <c r="W46" s="127" t="s">
        <v>38</v>
      </c>
      <c r="X46" s="127" t="s">
        <v>38</v>
      </c>
      <c r="Y46" s="127" t="s">
        <v>38</v>
      </c>
      <c r="Z46" s="127" t="s">
        <v>38</v>
      </c>
      <c r="AA46" s="127" t="s">
        <v>38</v>
      </c>
      <c r="AB46" s="127" t="s">
        <v>38</v>
      </c>
      <c r="AC46" s="127" t="s">
        <v>38</v>
      </c>
      <c r="AD46" s="127" t="s">
        <v>38</v>
      </c>
      <c r="AE46" s="127" t="s">
        <v>38</v>
      </c>
      <c r="AF46" s="127" t="s">
        <v>38</v>
      </c>
      <c r="AG46" s="127" t="s">
        <v>38</v>
      </c>
      <c r="AH46" s="127" t="s">
        <v>38</v>
      </c>
      <c r="AI46" s="127" t="s">
        <v>38</v>
      </c>
      <c r="AJ46" s="127" t="s">
        <v>38</v>
      </c>
      <c r="AK46" s="127" t="s">
        <v>38</v>
      </c>
      <c r="AL46" s="127" t="s">
        <v>38</v>
      </c>
      <c r="AM46" s="127" t="s">
        <v>38</v>
      </c>
      <c r="AN46" s="127" t="s">
        <v>38</v>
      </c>
      <c r="AO46" s="127" t="s">
        <v>38</v>
      </c>
      <c r="AP46" s="127" t="s">
        <v>38</v>
      </c>
      <c r="AQ46" s="127" t="s">
        <v>38</v>
      </c>
      <c r="AR46" s="127" t="s">
        <v>38</v>
      </c>
      <c r="AS46" s="127" t="s">
        <v>38</v>
      </c>
      <c r="AT46" s="127" t="s">
        <v>38</v>
      </c>
      <c r="AU46" s="127" t="s">
        <v>38</v>
      </c>
      <c r="AV46" s="127" t="s">
        <v>38</v>
      </c>
      <c r="AW46" s="127" t="s">
        <v>38</v>
      </c>
      <c r="AX46" s="127" t="s">
        <v>38</v>
      </c>
      <c r="AY46" s="127" t="s">
        <v>38</v>
      </c>
      <c r="AZ46" s="127" t="s">
        <v>38</v>
      </c>
      <c r="BA46" s="127" t="s">
        <v>38</v>
      </c>
      <c r="BB46" s="127" t="s">
        <v>38</v>
      </c>
      <c r="BC46" s="100"/>
    </row>
    <row r="47" spans="1:55">
      <c r="A47" s="176" t="str">
        <f>'10 финансирование '!A46</f>
        <v>1.7.1.1</v>
      </c>
      <c r="B47" s="224" t="str">
        <f>'12 освоение'!B45</f>
        <v>Ассенизаторская машина</v>
      </c>
      <c r="C47" s="176" t="str">
        <f>'12 освоение'!C45</f>
        <v>O_051</v>
      </c>
      <c r="D47" s="127" t="s">
        <v>38</v>
      </c>
      <c r="E47" s="127" t="s">
        <v>38</v>
      </c>
      <c r="F47" s="127" t="s">
        <v>38</v>
      </c>
      <c r="G47" s="127" t="s">
        <v>38</v>
      </c>
      <c r="H47" s="127" t="s">
        <v>38</v>
      </c>
      <c r="I47" s="127" t="s">
        <v>38</v>
      </c>
      <c r="J47" s="127" t="s">
        <v>38</v>
      </c>
      <c r="K47" s="127" t="s">
        <v>38</v>
      </c>
      <c r="L47" s="127" t="s">
        <v>38</v>
      </c>
      <c r="M47" s="127" t="s">
        <v>38</v>
      </c>
      <c r="N47" s="127" t="s">
        <v>38</v>
      </c>
      <c r="O47" s="127" t="s">
        <v>38</v>
      </c>
      <c r="P47" s="127" t="s">
        <v>38</v>
      </c>
      <c r="Q47" s="127" t="s">
        <v>38</v>
      </c>
      <c r="R47" s="127" t="s">
        <v>38</v>
      </c>
      <c r="S47" s="127" t="s">
        <v>38</v>
      </c>
      <c r="T47" s="127" t="s">
        <v>38</v>
      </c>
      <c r="U47" s="127" t="s">
        <v>38</v>
      </c>
      <c r="V47" s="127" t="s">
        <v>38</v>
      </c>
      <c r="W47" s="127" t="s">
        <v>38</v>
      </c>
      <c r="X47" s="127" t="s">
        <v>38</v>
      </c>
      <c r="Y47" s="127" t="s">
        <v>38</v>
      </c>
      <c r="Z47" s="127" t="s">
        <v>38</v>
      </c>
      <c r="AA47" s="127" t="s">
        <v>38</v>
      </c>
      <c r="AB47" s="127" t="s">
        <v>38</v>
      </c>
      <c r="AC47" s="127" t="s">
        <v>38</v>
      </c>
      <c r="AD47" s="127" t="s">
        <v>38</v>
      </c>
      <c r="AE47" s="127" t="s">
        <v>38</v>
      </c>
      <c r="AF47" s="127" t="s">
        <v>38</v>
      </c>
      <c r="AG47" s="127" t="s">
        <v>38</v>
      </c>
      <c r="AH47" s="127" t="s">
        <v>38</v>
      </c>
      <c r="AI47" s="127" t="s">
        <v>38</v>
      </c>
      <c r="AJ47" s="127" t="s">
        <v>38</v>
      </c>
      <c r="AK47" s="127" t="s">
        <v>38</v>
      </c>
      <c r="AL47" s="127" t="s">
        <v>38</v>
      </c>
      <c r="AM47" s="127" t="s">
        <v>38</v>
      </c>
      <c r="AN47" s="127" t="s">
        <v>38</v>
      </c>
      <c r="AO47" s="127" t="s">
        <v>38</v>
      </c>
      <c r="AP47" s="127" t="s">
        <v>38</v>
      </c>
      <c r="AQ47" s="127" t="s">
        <v>38</v>
      </c>
      <c r="AR47" s="127" t="s">
        <v>38</v>
      </c>
      <c r="AS47" s="127" t="s">
        <v>38</v>
      </c>
      <c r="AT47" s="127" t="s">
        <v>38</v>
      </c>
      <c r="AU47" s="127" t="s">
        <v>38</v>
      </c>
      <c r="AV47" s="127" t="s">
        <v>38</v>
      </c>
      <c r="AW47" s="127" t="s">
        <v>38</v>
      </c>
      <c r="AX47" s="127" t="s">
        <v>38</v>
      </c>
      <c r="AY47" s="127" t="s">
        <v>38</v>
      </c>
      <c r="AZ47" s="127" t="s">
        <v>38</v>
      </c>
      <c r="BA47" s="127" t="s">
        <v>38</v>
      </c>
      <c r="BB47" s="127" t="s">
        <v>38</v>
      </c>
      <c r="BC47" s="100"/>
    </row>
    <row r="48" spans="1:55">
      <c r="A48" s="176" t="str">
        <f>'10 финансирование '!A47</f>
        <v>1.7.1.2</v>
      </c>
      <c r="B48" s="224" t="str">
        <f>'12 освоение'!B46</f>
        <v>АИИС  КУЭ</v>
      </c>
      <c r="C48" s="176" t="str">
        <f>'12 освоение'!C46</f>
        <v>O_043</v>
      </c>
      <c r="D48" s="127" t="s">
        <v>38</v>
      </c>
      <c r="E48" s="127" t="s">
        <v>38</v>
      </c>
      <c r="F48" s="127" t="s">
        <v>38</v>
      </c>
      <c r="G48" s="127" t="s">
        <v>38</v>
      </c>
      <c r="H48" s="127" t="s">
        <v>38</v>
      </c>
      <c r="I48" s="127" t="s">
        <v>38</v>
      </c>
      <c r="J48" s="127" t="s">
        <v>38</v>
      </c>
      <c r="K48" s="127" t="s">
        <v>38</v>
      </c>
      <c r="L48" s="127" t="s">
        <v>38</v>
      </c>
      <c r="M48" s="127" t="s">
        <v>38</v>
      </c>
      <c r="N48" s="127" t="s">
        <v>38</v>
      </c>
      <c r="O48" s="127" t="s">
        <v>38</v>
      </c>
      <c r="P48" s="127" t="s">
        <v>38</v>
      </c>
      <c r="Q48" s="127" t="s">
        <v>38</v>
      </c>
      <c r="R48" s="127" t="s">
        <v>38</v>
      </c>
      <c r="S48" s="127" t="s">
        <v>38</v>
      </c>
      <c r="T48" s="127" t="s">
        <v>38</v>
      </c>
      <c r="U48" s="127" t="s">
        <v>38</v>
      </c>
      <c r="V48" s="127" t="s">
        <v>38</v>
      </c>
      <c r="W48" s="127" t="s">
        <v>38</v>
      </c>
      <c r="X48" s="127" t="s">
        <v>38</v>
      </c>
      <c r="Y48" s="127" t="s">
        <v>38</v>
      </c>
      <c r="Z48" s="127" t="s">
        <v>38</v>
      </c>
      <c r="AA48" s="127" t="s">
        <v>38</v>
      </c>
      <c r="AB48" s="127" t="s">
        <v>38</v>
      </c>
      <c r="AC48" s="127" t="s">
        <v>38</v>
      </c>
      <c r="AD48" s="127" t="s">
        <v>38</v>
      </c>
      <c r="AE48" s="127" t="s">
        <v>38</v>
      </c>
      <c r="AF48" s="127" t="s">
        <v>38</v>
      </c>
      <c r="AG48" s="127" t="s">
        <v>38</v>
      </c>
      <c r="AH48" s="127" t="s">
        <v>38</v>
      </c>
      <c r="AI48" s="127" t="s">
        <v>38</v>
      </c>
      <c r="AJ48" s="127" t="s">
        <v>38</v>
      </c>
      <c r="AK48" s="127" t="s">
        <v>38</v>
      </c>
      <c r="AL48" s="127" t="s">
        <v>38</v>
      </c>
      <c r="AM48" s="127" t="s">
        <v>38</v>
      </c>
      <c r="AN48" s="127" t="s">
        <v>38</v>
      </c>
      <c r="AO48" s="127" t="s">
        <v>38</v>
      </c>
      <c r="AP48" s="127" t="s">
        <v>38</v>
      </c>
      <c r="AQ48" s="127" t="s">
        <v>38</v>
      </c>
      <c r="AR48" s="127" t="s">
        <v>38</v>
      </c>
      <c r="AS48" s="127" t="s">
        <v>38</v>
      </c>
      <c r="AT48" s="127" t="s">
        <v>38</v>
      </c>
      <c r="AU48" s="127" t="s">
        <v>38</v>
      </c>
      <c r="AV48" s="127" t="s">
        <v>38</v>
      </c>
      <c r="AW48" s="127" t="s">
        <v>38</v>
      </c>
      <c r="AX48" s="127" t="s">
        <v>38</v>
      </c>
      <c r="AY48" s="127" t="s">
        <v>38</v>
      </c>
      <c r="AZ48" s="127" t="s">
        <v>38</v>
      </c>
      <c r="BA48" s="127" t="s">
        <v>38</v>
      </c>
      <c r="BB48" s="127" t="s">
        <v>38</v>
      </c>
      <c r="BC48" s="100"/>
    </row>
    <row r="49" spans="1:55" ht="22.5">
      <c r="A49" s="176" t="str">
        <f>'10 финансирование '!A48</f>
        <v>1.7.1.2</v>
      </c>
      <c r="B49" s="224" t="str">
        <f>'12 освоение'!B47</f>
        <v>Источник бесперебойного питания CyberPower OL6000ERT3UPM</v>
      </c>
      <c r="C49" s="176" t="str">
        <f>'12 освоение'!C47</f>
        <v>O_046</v>
      </c>
      <c r="D49" s="127" t="s">
        <v>38</v>
      </c>
      <c r="E49" s="127" t="s">
        <v>38</v>
      </c>
      <c r="F49" s="127" t="s">
        <v>38</v>
      </c>
      <c r="G49" s="127" t="s">
        <v>38</v>
      </c>
      <c r="H49" s="127" t="s">
        <v>38</v>
      </c>
      <c r="I49" s="127" t="s">
        <v>38</v>
      </c>
      <c r="J49" s="127" t="s">
        <v>38</v>
      </c>
      <c r="K49" s="127" t="s">
        <v>38</v>
      </c>
      <c r="L49" s="127" t="s">
        <v>38</v>
      </c>
      <c r="M49" s="127" t="s">
        <v>38</v>
      </c>
      <c r="N49" s="127" t="s">
        <v>38</v>
      </c>
      <c r="O49" s="127" t="s">
        <v>38</v>
      </c>
      <c r="P49" s="127" t="s">
        <v>38</v>
      </c>
      <c r="Q49" s="127" t="s">
        <v>38</v>
      </c>
      <c r="R49" s="127" t="s">
        <v>38</v>
      </c>
      <c r="S49" s="127" t="s">
        <v>38</v>
      </c>
      <c r="T49" s="127" t="s">
        <v>38</v>
      </c>
      <c r="U49" s="127" t="s">
        <v>38</v>
      </c>
      <c r="V49" s="127" t="s">
        <v>38</v>
      </c>
      <c r="W49" s="127" t="s">
        <v>38</v>
      </c>
      <c r="X49" s="127" t="s">
        <v>38</v>
      </c>
      <c r="Y49" s="127" t="s">
        <v>38</v>
      </c>
      <c r="Z49" s="127" t="s">
        <v>38</v>
      </c>
      <c r="AA49" s="127" t="s">
        <v>38</v>
      </c>
      <c r="AB49" s="127" t="s">
        <v>38</v>
      </c>
      <c r="AC49" s="127" t="s">
        <v>38</v>
      </c>
      <c r="AD49" s="127" t="s">
        <v>38</v>
      </c>
      <c r="AE49" s="127" t="s">
        <v>38</v>
      </c>
      <c r="AF49" s="127" t="s">
        <v>38</v>
      </c>
      <c r="AG49" s="127" t="s">
        <v>38</v>
      </c>
      <c r="AH49" s="127" t="s">
        <v>38</v>
      </c>
      <c r="AI49" s="127" t="s">
        <v>38</v>
      </c>
      <c r="AJ49" s="127" t="s">
        <v>38</v>
      </c>
      <c r="AK49" s="127" t="s">
        <v>38</v>
      </c>
      <c r="AL49" s="127" t="s">
        <v>38</v>
      </c>
      <c r="AM49" s="127" t="s">
        <v>38</v>
      </c>
      <c r="AN49" s="127" t="s">
        <v>38</v>
      </c>
      <c r="AO49" s="127" t="s">
        <v>38</v>
      </c>
      <c r="AP49" s="127" t="s">
        <v>38</v>
      </c>
      <c r="AQ49" s="127" t="s">
        <v>38</v>
      </c>
      <c r="AR49" s="127" t="s">
        <v>38</v>
      </c>
      <c r="AS49" s="127" t="s">
        <v>38</v>
      </c>
      <c r="AT49" s="127" t="s">
        <v>38</v>
      </c>
      <c r="AU49" s="127" t="s">
        <v>38</v>
      </c>
      <c r="AV49" s="127" t="s">
        <v>38</v>
      </c>
      <c r="AW49" s="127" t="s">
        <v>38</v>
      </c>
      <c r="AX49" s="127" t="s">
        <v>38</v>
      </c>
      <c r="AY49" s="127" t="s">
        <v>38</v>
      </c>
      <c r="AZ49" s="127" t="s">
        <v>38</v>
      </c>
      <c r="BA49" s="127" t="s">
        <v>38</v>
      </c>
      <c r="BB49" s="127" t="s">
        <v>38</v>
      </c>
      <c r="BC49" s="100"/>
    </row>
    <row r="50" spans="1:55">
      <c r="A50" s="176" t="str">
        <f>'10 финансирование '!A49</f>
        <v>1.7.1.2</v>
      </c>
      <c r="B50" s="224" t="str">
        <f>'12 освоение'!B48</f>
        <v>Шкаф защит блока генератор - трансформатор ГТ-1 128 Мвт</v>
      </c>
      <c r="C50" s="176" t="str">
        <f>'12 освоение'!C48</f>
        <v>N_020</v>
      </c>
      <c r="D50" s="127" t="s">
        <v>38</v>
      </c>
      <c r="E50" s="127" t="s">
        <v>38</v>
      </c>
      <c r="F50" s="127" t="s">
        <v>38</v>
      </c>
      <c r="G50" s="127" t="s">
        <v>38</v>
      </c>
      <c r="H50" s="127" t="s">
        <v>38</v>
      </c>
      <c r="I50" s="127" t="s">
        <v>38</v>
      </c>
      <c r="J50" s="127" t="s">
        <v>38</v>
      </c>
      <c r="K50" s="127" t="s">
        <v>38</v>
      </c>
      <c r="L50" s="127" t="s">
        <v>38</v>
      </c>
      <c r="M50" s="127" t="s">
        <v>38</v>
      </c>
      <c r="N50" s="127" t="s">
        <v>38</v>
      </c>
      <c r="O50" s="127" t="s">
        <v>38</v>
      </c>
      <c r="P50" s="127" t="s">
        <v>38</v>
      </c>
      <c r="Q50" s="127" t="s">
        <v>38</v>
      </c>
      <c r="R50" s="127" t="s">
        <v>38</v>
      </c>
      <c r="S50" s="127" t="s">
        <v>38</v>
      </c>
      <c r="T50" s="127" t="s">
        <v>38</v>
      </c>
      <c r="U50" s="127" t="s">
        <v>38</v>
      </c>
      <c r="V50" s="127" t="s">
        <v>38</v>
      </c>
      <c r="W50" s="127" t="s">
        <v>38</v>
      </c>
      <c r="X50" s="127" t="s">
        <v>38</v>
      </c>
      <c r="Y50" s="127" t="s">
        <v>38</v>
      </c>
      <c r="Z50" s="127" t="s">
        <v>38</v>
      </c>
      <c r="AA50" s="127" t="s">
        <v>38</v>
      </c>
      <c r="AB50" s="127" t="s">
        <v>38</v>
      </c>
      <c r="AC50" s="127" t="s">
        <v>38</v>
      </c>
      <c r="AD50" s="127" t="s">
        <v>38</v>
      </c>
      <c r="AE50" s="127" t="s">
        <v>38</v>
      </c>
      <c r="AF50" s="127" t="s">
        <v>38</v>
      </c>
      <c r="AG50" s="127" t="s">
        <v>38</v>
      </c>
      <c r="AH50" s="127" t="s">
        <v>38</v>
      </c>
      <c r="AI50" s="127" t="s">
        <v>38</v>
      </c>
      <c r="AJ50" s="127" t="s">
        <v>38</v>
      </c>
      <c r="AK50" s="127" t="s">
        <v>38</v>
      </c>
      <c r="AL50" s="127" t="s">
        <v>38</v>
      </c>
      <c r="AM50" s="127" t="s">
        <v>38</v>
      </c>
      <c r="AN50" s="127" t="s">
        <v>38</v>
      </c>
      <c r="AO50" s="127" t="s">
        <v>38</v>
      </c>
      <c r="AP50" s="127" t="s">
        <v>38</v>
      </c>
      <c r="AQ50" s="127" t="s">
        <v>38</v>
      </c>
      <c r="AR50" s="127" t="s">
        <v>38</v>
      </c>
      <c r="AS50" s="127" t="s">
        <v>38</v>
      </c>
      <c r="AT50" s="127" t="s">
        <v>38</v>
      </c>
      <c r="AU50" s="127" t="s">
        <v>38</v>
      </c>
      <c r="AV50" s="127" t="s">
        <v>38</v>
      </c>
      <c r="AW50" s="127" t="s">
        <v>38</v>
      </c>
      <c r="AX50" s="127" t="s">
        <v>38</v>
      </c>
      <c r="AY50" s="127" t="s">
        <v>38</v>
      </c>
      <c r="AZ50" s="127" t="s">
        <v>38</v>
      </c>
      <c r="BA50" s="127" t="s">
        <v>38</v>
      </c>
      <c r="BB50" s="127" t="s">
        <v>38</v>
      </c>
      <c r="BC50" s="100"/>
    </row>
    <row r="51" spans="1:55" ht="22.5">
      <c r="A51" s="176" t="str">
        <f>'10 финансирование '!A50</f>
        <v>1.7.1.2</v>
      </c>
      <c r="B51" s="224" t="str">
        <f>'12 освоение'!B49</f>
        <v>Реконструкция статической системы возбуждения ГА№2 и 3 (Оборудование, СМР и ПНР)</v>
      </c>
      <c r="C51" s="176" t="str">
        <f>'12 освоение'!C49</f>
        <v>O_015</v>
      </c>
      <c r="D51" s="127" t="s">
        <v>38</v>
      </c>
      <c r="E51" s="127" t="s">
        <v>38</v>
      </c>
      <c r="F51" s="127" t="s">
        <v>38</v>
      </c>
      <c r="G51" s="127" t="s">
        <v>38</v>
      </c>
      <c r="H51" s="127" t="s">
        <v>38</v>
      </c>
      <c r="I51" s="127" t="s">
        <v>38</v>
      </c>
      <c r="J51" s="127" t="s">
        <v>38</v>
      </c>
      <c r="K51" s="127" t="s">
        <v>38</v>
      </c>
      <c r="L51" s="127" t="s">
        <v>38</v>
      </c>
      <c r="M51" s="127" t="s">
        <v>38</v>
      </c>
      <c r="N51" s="127" t="s">
        <v>38</v>
      </c>
      <c r="O51" s="127" t="s">
        <v>38</v>
      </c>
      <c r="P51" s="127" t="s">
        <v>38</v>
      </c>
      <c r="Q51" s="127" t="s">
        <v>38</v>
      </c>
      <c r="R51" s="127" t="s">
        <v>38</v>
      </c>
      <c r="S51" s="127" t="s">
        <v>38</v>
      </c>
      <c r="T51" s="127" t="s">
        <v>38</v>
      </c>
      <c r="U51" s="127" t="s">
        <v>38</v>
      </c>
      <c r="V51" s="127" t="s">
        <v>38</v>
      </c>
      <c r="W51" s="127" t="s">
        <v>38</v>
      </c>
      <c r="X51" s="127" t="s">
        <v>38</v>
      </c>
      <c r="Y51" s="127" t="s">
        <v>38</v>
      </c>
      <c r="Z51" s="127" t="s">
        <v>38</v>
      </c>
      <c r="AA51" s="127" t="s">
        <v>38</v>
      </c>
      <c r="AB51" s="127" t="s">
        <v>38</v>
      </c>
      <c r="AC51" s="127" t="s">
        <v>38</v>
      </c>
      <c r="AD51" s="127" t="s">
        <v>38</v>
      </c>
      <c r="AE51" s="127" t="s">
        <v>38</v>
      </c>
      <c r="AF51" s="127" t="s">
        <v>38</v>
      </c>
      <c r="AG51" s="127" t="s">
        <v>38</v>
      </c>
      <c r="AH51" s="127" t="s">
        <v>38</v>
      </c>
      <c r="AI51" s="127" t="s">
        <v>38</v>
      </c>
      <c r="AJ51" s="127" t="s">
        <v>38</v>
      </c>
      <c r="AK51" s="127" t="s">
        <v>38</v>
      </c>
      <c r="AL51" s="127" t="s">
        <v>38</v>
      </c>
      <c r="AM51" s="127" t="s">
        <v>38</v>
      </c>
      <c r="AN51" s="127" t="s">
        <v>38</v>
      </c>
      <c r="AO51" s="127" t="s">
        <v>38</v>
      </c>
      <c r="AP51" s="127" t="s">
        <v>38</v>
      </c>
      <c r="AQ51" s="127" t="s">
        <v>38</v>
      </c>
      <c r="AR51" s="127" t="s">
        <v>38</v>
      </c>
      <c r="AS51" s="127" t="s">
        <v>38</v>
      </c>
      <c r="AT51" s="127" t="s">
        <v>38</v>
      </c>
      <c r="AU51" s="127" t="s">
        <v>38</v>
      </c>
      <c r="AV51" s="127" t="s">
        <v>38</v>
      </c>
      <c r="AW51" s="127" t="s">
        <v>38</v>
      </c>
      <c r="AX51" s="127" t="s">
        <v>38</v>
      </c>
      <c r="AY51" s="127" t="s">
        <v>38</v>
      </c>
      <c r="AZ51" s="127" t="s">
        <v>38</v>
      </c>
      <c r="BA51" s="127" t="s">
        <v>38</v>
      </c>
      <c r="BB51" s="127" t="s">
        <v>38</v>
      </c>
      <c r="BC51" s="100"/>
    </row>
    <row r="52" spans="1:55">
      <c r="A52" s="176" t="str">
        <f>'10 финансирование '!A51</f>
        <v>1.7.1.3</v>
      </c>
      <c r="B52" s="224" t="str">
        <f>'12 освоение'!B50</f>
        <v>Приспособление для подъема трансформатора</v>
      </c>
      <c r="C52" s="176" t="str">
        <f>'12 освоение'!C50</f>
        <v>N_036</v>
      </c>
      <c r="D52" s="127" t="s">
        <v>38</v>
      </c>
      <c r="E52" s="127" t="s">
        <v>38</v>
      </c>
      <c r="F52" s="127" t="s">
        <v>38</v>
      </c>
      <c r="G52" s="127" t="s">
        <v>38</v>
      </c>
      <c r="H52" s="127" t="s">
        <v>38</v>
      </c>
      <c r="I52" s="127" t="s">
        <v>38</v>
      </c>
      <c r="J52" s="127" t="s">
        <v>38</v>
      </c>
      <c r="K52" s="127" t="s">
        <v>38</v>
      </c>
      <c r="L52" s="127" t="s">
        <v>38</v>
      </c>
      <c r="M52" s="127" t="s">
        <v>38</v>
      </c>
      <c r="N52" s="127" t="s">
        <v>38</v>
      </c>
      <c r="O52" s="127" t="s">
        <v>38</v>
      </c>
      <c r="P52" s="127" t="s">
        <v>38</v>
      </c>
      <c r="Q52" s="127" t="s">
        <v>38</v>
      </c>
      <c r="R52" s="127" t="s">
        <v>38</v>
      </c>
      <c r="S52" s="127" t="s">
        <v>38</v>
      </c>
      <c r="T52" s="127" t="s">
        <v>38</v>
      </c>
      <c r="U52" s="127" t="s">
        <v>38</v>
      </c>
      <c r="V52" s="127" t="s">
        <v>38</v>
      </c>
      <c r="W52" s="127" t="s">
        <v>38</v>
      </c>
      <c r="X52" s="127" t="s">
        <v>38</v>
      </c>
      <c r="Y52" s="127" t="s">
        <v>38</v>
      </c>
      <c r="Z52" s="127" t="s">
        <v>38</v>
      </c>
      <c r="AA52" s="127" t="s">
        <v>38</v>
      </c>
      <c r="AB52" s="127" t="s">
        <v>38</v>
      </c>
      <c r="AC52" s="127" t="s">
        <v>38</v>
      </c>
      <c r="AD52" s="127" t="s">
        <v>38</v>
      </c>
      <c r="AE52" s="127" t="s">
        <v>38</v>
      </c>
      <c r="AF52" s="127" t="s">
        <v>38</v>
      </c>
      <c r="AG52" s="127" t="s">
        <v>38</v>
      </c>
      <c r="AH52" s="127" t="s">
        <v>38</v>
      </c>
      <c r="AI52" s="127" t="s">
        <v>38</v>
      </c>
      <c r="AJ52" s="127" t="s">
        <v>38</v>
      </c>
      <c r="AK52" s="127" t="s">
        <v>38</v>
      </c>
      <c r="AL52" s="127" t="s">
        <v>38</v>
      </c>
      <c r="AM52" s="127" t="s">
        <v>38</v>
      </c>
      <c r="AN52" s="127" t="s">
        <v>38</v>
      </c>
      <c r="AO52" s="127" t="s">
        <v>38</v>
      </c>
      <c r="AP52" s="127" t="s">
        <v>38</v>
      </c>
      <c r="AQ52" s="127" t="s">
        <v>38</v>
      </c>
      <c r="AR52" s="127" t="s">
        <v>38</v>
      </c>
      <c r="AS52" s="127" t="s">
        <v>38</v>
      </c>
      <c r="AT52" s="127" t="s">
        <v>38</v>
      </c>
      <c r="AU52" s="127" t="s">
        <v>38</v>
      </c>
      <c r="AV52" s="127" t="s">
        <v>38</v>
      </c>
      <c r="AW52" s="127" t="s">
        <v>38</v>
      </c>
      <c r="AX52" s="127" t="s">
        <v>38</v>
      </c>
      <c r="AY52" s="127" t="s">
        <v>38</v>
      </c>
      <c r="AZ52" s="127" t="s">
        <v>38</v>
      </c>
      <c r="BA52" s="127" t="s">
        <v>38</v>
      </c>
      <c r="BB52" s="127" t="s">
        <v>38</v>
      </c>
      <c r="BC52" s="100"/>
    </row>
    <row r="53" spans="1:55">
      <c r="A53" s="176" t="str">
        <f>'10 финансирование '!A52</f>
        <v>1.7.1.3</v>
      </c>
      <c r="B53" s="224" t="str">
        <f>'12 освоение'!B51</f>
        <v>Комплекс инженерно-технических систем охраны (КИТСО)</v>
      </c>
      <c r="C53" s="176" t="str">
        <f>'12 освоение'!C51</f>
        <v>O_033</v>
      </c>
      <c r="D53" s="127" t="s">
        <v>38</v>
      </c>
      <c r="E53" s="127" t="s">
        <v>38</v>
      </c>
      <c r="F53" s="127" t="s">
        <v>38</v>
      </c>
      <c r="G53" s="127" t="s">
        <v>38</v>
      </c>
      <c r="H53" s="127" t="s">
        <v>38</v>
      </c>
      <c r="I53" s="127" t="s">
        <v>38</v>
      </c>
      <c r="J53" s="127" t="s">
        <v>38</v>
      </c>
      <c r="K53" s="127" t="s">
        <v>38</v>
      </c>
      <c r="L53" s="127" t="s">
        <v>38</v>
      </c>
      <c r="M53" s="127" t="s">
        <v>38</v>
      </c>
      <c r="N53" s="127" t="s">
        <v>38</v>
      </c>
      <c r="O53" s="127" t="s">
        <v>38</v>
      </c>
      <c r="P53" s="127" t="s">
        <v>38</v>
      </c>
      <c r="Q53" s="127" t="s">
        <v>38</v>
      </c>
      <c r="R53" s="127" t="s">
        <v>38</v>
      </c>
      <c r="S53" s="127" t="s">
        <v>38</v>
      </c>
      <c r="T53" s="127" t="s">
        <v>38</v>
      </c>
      <c r="U53" s="127" t="s">
        <v>38</v>
      </c>
      <c r="V53" s="127" t="s">
        <v>38</v>
      </c>
      <c r="W53" s="127" t="s">
        <v>38</v>
      </c>
      <c r="X53" s="127" t="s">
        <v>38</v>
      </c>
      <c r="Y53" s="127" t="s">
        <v>38</v>
      </c>
      <c r="Z53" s="127" t="s">
        <v>38</v>
      </c>
      <c r="AA53" s="127" t="s">
        <v>38</v>
      </c>
      <c r="AB53" s="127" t="s">
        <v>38</v>
      </c>
      <c r="AC53" s="127" t="s">
        <v>38</v>
      </c>
      <c r="AD53" s="127" t="s">
        <v>38</v>
      </c>
      <c r="AE53" s="127" t="s">
        <v>38</v>
      </c>
      <c r="AF53" s="127" t="s">
        <v>38</v>
      </c>
      <c r="AG53" s="127" t="s">
        <v>38</v>
      </c>
      <c r="AH53" s="127" t="s">
        <v>38</v>
      </c>
      <c r="AI53" s="127" t="s">
        <v>38</v>
      </c>
      <c r="AJ53" s="127" t="s">
        <v>38</v>
      </c>
      <c r="AK53" s="127" t="s">
        <v>38</v>
      </c>
      <c r="AL53" s="127" t="s">
        <v>38</v>
      </c>
      <c r="AM53" s="127" t="s">
        <v>38</v>
      </c>
      <c r="AN53" s="127" t="s">
        <v>38</v>
      </c>
      <c r="AO53" s="127" t="s">
        <v>38</v>
      </c>
      <c r="AP53" s="127" t="s">
        <v>38</v>
      </c>
      <c r="AQ53" s="127" t="s">
        <v>38</v>
      </c>
      <c r="AR53" s="127" t="s">
        <v>38</v>
      </c>
      <c r="AS53" s="127" t="s">
        <v>38</v>
      </c>
      <c r="AT53" s="127" t="s">
        <v>38</v>
      </c>
      <c r="AU53" s="127" t="s">
        <v>38</v>
      </c>
      <c r="AV53" s="127" t="s">
        <v>38</v>
      </c>
      <c r="AW53" s="127" t="s">
        <v>38</v>
      </c>
      <c r="AX53" s="127" t="s">
        <v>38</v>
      </c>
      <c r="AY53" s="127" t="s">
        <v>38</v>
      </c>
      <c r="AZ53" s="127" t="s">
        <v>38</v>
      </c>
      <c r="BA53" s="127" t="s">
        <v>38</v>
      </c>
      <c r="BB53" s="127" t="s">
        <v>38</v>
      </c>
      <c r="BC53" s="100"/>
    </row>
    <row r="54" spans="1:55">
      <c r="A54" s="176" t="str">
        <f>'10 финансирование '!A53</f>
        <v>1.7.1.3</v>
      </c>
      <c r="B54" s="224" t="str">
        <f>'12 освоение'!B52</f>
        <v>Курительная кабина</v>
      </c>
      <c r="C54" s="176" t="str">
        <f>'12 освоение'!C52</f>
        <v>O_038</v>
      </c>
      <c r="D54" s="127" t="s">
        <v>38</v>
      </c>
      <c r="E54" s="127" t="s">
        <v>38</v>
      </c>
      <c r="F54" s="127" t="s">
        <v>38</v>
      </c>
      <c r="G54" s="127" t="s">
        <v>38</v>
      </c>
      <c r="H54" s="127" t="s">
        <v>38</v>
      </c>
      <c r="I54" s="127" t="s">
        <v>38</v>
      </c>
      <c r="J54" s="127" t="s">
        <v>38</v>
      </c>
      <c r="K54" s="127" t="s">
        <v>38</v>
      </c>
      <c r="L54" s="127" t="s">
        <v>38</v>
      </c>
      <c r="M54" s="127" t="s">
        <v>38</v>
      </c>
      <c r="N54" s="127" t="s">
        <v>38</v>
      </c>
      <c r="O54" s="127" t="s">
        <v>38</v>
      </c>
      <c r="P54" s="127" t="s">
        <v>38</v>
      </c>
      <c r="Q54" s="127" t="s">
        <v>38</v>
      </c>
      <c r="R54" s="127" t="s">
        <v>38</v>
      </c>
      <c r="S54" s="127" t="s">
        <v>38</v>
      </c>
      <c r="T54" s="127" t="s">
        <v>38</v>
      </c>
      <c r="U54" s="127" t="s">
        <v>38</v>
      </c>
      <c r="V54" s="127" t="s">
        <v>38</v>
      </c>
      <c r="W54" s="127" t="s">
        <v>38</v>
      </c>
      <c r="X54" s="127" t="s">
        <v>38</v>
      </c>
      <c r="Y54" s="127" t="s">
        <v>38</v>
      </c>
      <c r="Z54" s="127" t="s">
        <v>38</v>
      </c>
      <c r="AA54" s="127" t="s">
        <v>38</v>
      </c>
      <c r="AB54" s="127" t="s">
        <v>38</v>
      </c>
      <c r="AC54" s="127" t="s">
        <v>38</v>
      </c>
      <c r="AD54" s="127" t="s">
        <v>38</v>
      </c>
      <c r="AE54" s="127" t="s">
        <v>38</v>
      </c>
      <c r="AF54" s="127" t="s">
        <v>38</v>
      </c>
      <c r="AG54" s="127" t="s">
        <v>38</v>
      </c>
      <c r="AH54" s="127" t="s">
        <v>38</v>
      </c>
      <c r="AI54" s="127" t="s">
        <v>38</v>
      </c>
      <c r="AJ54" s="127" t="s">
        <v>38</v>
      </c>
      <c r="AK54" s="127" t="s">
        <v>38</v>
      </c>
      <c r="AL54" s="127" t="s">
        <v>38</v>
      </c>
      <c r="AM54" s="127" t="s">
        <v>38</v>
      </c>
      <c r="AN54" s="127" t="s">
        <v>38</v>
      </c>
      <c r="AO54" s="127" t="s">
        <v>38</v>
      </c>
      <c r="AP54" s="127" t="s">
        <v>38</v>
      </c>
      <c r="AQ54" s="127" t="s">
        <v>38</v>
      </c>
      <c r="AR54" s="127" t="s">
        <v>38</v>
      </c>
      <c r="AS54" s="127" t="s">
        <v>38</v>
      </c>
      <c r="AT54" s="127" t="s">
        <v>38</v>
      </c>
      <c r="AU54" s="127" t="s">
        <v>38</v>
      </c>
      <c r="AV54" s="127" t="s">
        <v>38</v>
      </c>
      <c r="AW54" s="127" t="s">
        <v>38</v>
      </c>
      <c r="AX54" s="127" t="s">
        <v>38</v>
      </c>
      <c r="AY54" s="127" t="s">
        <v>38</v>
      </c>
      <c r="AZ54" s="127" t="s">
        <v>38</v>
      </c>
      <c r="BA54" s="127" t="s">
        <v>38</v>
      </c>
      <c r="BB54" s="127" t="s">
        <v>38</v>
      </c>
      <c r="BC54" s="100"/>
    </row>
    <row r="55" spans="1:55" ht="22.5">
      <c r="A55" s="176" t="str">
        <f>'10 финансирование '!A54</f>
        <v>1.7.1.3</v>
      </c>
      <c r="B55" s="224" t="str">
        <f>'12 освоение'!B53</f>
        <v xml:space="preserve">Блокиратор дронов "Гарпия ПРО 120W" (план мероприятий по усилению антитеррора) (2 ед.) </v>
      </c>
      <c r="C55" s="176" t="str">
        <f>'12 освоение'!C53</f>
        <v>O_044</v>
      </c>
      <c r="D55" s="127" t="s">
        <v>38</v>
      </c>
      <c r="E55" s="127" t="s">
        <v>38</v>
      </c>
      <c r="F55" s="127" t="s">
        <v>38</v>
      </c>
      <c r="G55" s="127" t="s">
        <v>38</v>
      </c>
      <c r="H55" s="127" t="s">
        <v>38</v>
      </c>
      <c r="I55" s="127" t="s">
        <v>38</v>
      </c>
      <c r="J55" s="127" t="s">
        <v>38</v>
      </c>
      <c r="K55" s="127" t="s">
        <v>38</v>
      </c>
      <c r="L55" s="127" t="s">
        <v>38</v>
      </c>
      <c r="M55" s="127" t="s">
        <v>38</v>
      </c>
      <c r="N55" s="127" t="s">
        <v>38</v>
      </c>
      <c r="O55" s="127" t="s">
        <v>38</v>
      </c>
      <c r="P55" s="127" t="s">
        <v>38</v>
      </c>
      <c r="Q55" s="127" t="s">
        <v>38</v>
      </c>
      <c r="R55" s="127" t="s">
        <v>38</v>
      </c>
      <c r="S55" s="127" t="s">
        <v>38</v>
      </c>
      <c r="T55" s="127" t="s">
        <v>38</v>
      </c>
      <c r="U55" s="127" t="s">
        <v>38</v>
      </c>
      <c r="V55" s="127" t="s">
        <v>38</v>
      </c>
      <c r="W55" s="127" t="s">
        <v>38</v>
      </c>
      <c r="X55" s="127" t="s">
        <v>38</v>
      </c>
      <c r="Y55" s="127" t="s">
        <v>38</v>
      </c>
      <c r="Z55" s="127" t="s">
        <v>38</v>
      </c>
      <c r="AA55" s="127" t="s">
        <v>38</v>
      </c>
      <c r="AB55" s="127" t="s">
        <v>38</v>
      </c>
      <c r="AC55" s="127" t="s">
        <v>38</v>
      </c>
      <c r="AD55" s="127" t="s">
        <v>38</v>
      </c>
      <c r="AE55" s="127" t="s">
        <v>38</v>
      </c>
      <c r="AF55" s="127" t="s">
        <v>38</v>
      </c>
      <c r="AG55" s="127" t="s">
        <v>38</v>
      </c>
      <c r="AH55" s="127" t="s">
        <v>38</v>
      </c>
      <c r="AI55" s="127" t="s">
        <v>38</v>
      </c>
      <c r="AJ55" s="127" t="s">
        <v>38</v>
      </c>
      <c r="AK55" s="127" t="s">
        <v>38</v>
      </c>
      <c r="AL55" s="127" t="s">
        <v>38</v>
      </c>
      <c r="AM55" s="127" t="s">
        <v>38</v>
      </c>
      <c r="AN55" s="127" t="s">
        <v>38</v>
      </c>
      <c r="AO55" s="127" t="s">
        <v>38</v>
      </c>
      <c r="AP55" s="127" t="s">
        <v>38</v>
      </c>
      <c r="AQ55" s="127" t="s">
        <v>38</v>
      </c>
      <c r="AR55" s="127" t="s">
        <v>38</v>
      </c>
      <c r="AS55" s="127" t="s">
        <v>38</v>
      </c>
      <c r="AT55" s="127" t="s">
        <v>38</v>
      </c>
      <c r="AU55" s="127" t="s">
        <v>38</v>
      </c>
      <c r="AV55" s="127" t="s">
        <v>38</v>
      </c>
      <c r="AW55" s="127" t="s">
        <v>38</v>
      </c>
      <c r="AX55" s="127" t="s">
        <v>38</v>
      </c>
      <c r="AY55" s="127" t="s">
        <v>38</v>
      </c>
      <c r="AZ55" s="127" t="s">
        <v>38</v>
      </c>
      <c r="BA55" s="127" t="s">
        <v>38</v>
      </c>
      <c r="BB55" s="127" t="s">
        <v>38</v>
      </c>
      <c r="BC55" s="100"/>
    </row>
    <row r="56" spans="1:55" ht="33.75">
      <c r="A56" s="176" t="str">
        <f>'10 финансирование '!A55</f>
        <v>1.7.1.3</v>
      </c>
      <c r="B56" s="224" t="str">
        <f>'12 освоение'!B54</f>
        <v>Блокиратор дронов «Гарпия GPS». Уличный водонепроницаемый подавитель сигналов GPS до 3 км (план мероприятий по усилению антитеррора) (1 ед.)</v>
      </c>
      <c r="C56" s="176" t="str">
        <f>'12 освоение'!C54</f>
        <v>O_045</v>
      </c>
      <c r="D56" s="127" t="s">
        <v>38</v>
      </c>
      <c r="E56" s="127" t="s">
        <v>38</v>
      </c>
      <c r="F56" s="127" t="s">
        <v>38</v>
      </c>
      <c r="G56" s="127" t="s">
        <v>38</v>
      </c>
      <c r="H56" s="127" t="s">
        <v>38</v>
      </c>
      <c r="I56" s="127" t="s">
        <v>38</v>
      </c>
      <c r="J56" s="127" t="s">
        <v>38</v>
      </c>
      <c r="K56" s="127" t="s">
        <v>38</v>
      </c>
      <c r="L56" s="127" t="s">
        <v>38</v>
      </c>
      <c r="M56" s="127" t="s">
        <v>38</v>
      </c>
      <c r="N56" s="127" t="s">
        <v>38</v>
      </c>
      <c r="O56" s="127" t="s">
        <v>38</v>
      </c>
      <c r="P56" s="127" t="s">
        <v>38</v>
      </c>
      <c r="Q56" s="127" t="s">
        <v>38</v>
      </c>
      <c r="R56" s="127" t="s">
        <v>38</v>
      </c>
      <c r="S56" s="127" t="s">
        <v>38</v>
      </c>
      <c r="T56" s="127" t="s">
        <v>38</v>
      </c>
      <c r="U56" s="127" t="s">
        <v>38</v>
      </c>
      <c r="V56" s="127" t="s">
        <v>38</v>
      </c>
      <c r="W56" s="127" t="s">
        <v>38</v>
      </c>
      <c r="X56" s="127" t="s">
        <v>38</v>
      </c>
      <c r="Y56" s="127" t="s">
        <v>38</v>
      </c>
      <c r="Z56" s="127" t="s">
        <v>38</v>
      </c>
      <c r="AA56" s="127" t="s">
        <v>38</v>
      </c>
      <c r="AB56" s="127" t="s">
        <v>38</v>
      </c>
      <c r="AC56" s="127" t="s">
        <v>38</v>
      </c>
      <c r="AD56" s="127" t="s">
        <v>38</v>
      </c>
      <c r="AE56" s="127" t="s">
        <v>38</v>
      </c>
      <c r="AF56" s="127" t="s">
        <v>38</v>
      </c>
      <c r="AG56" s="127" t="s">
        <v>38</v>
      </c>
      <c r="AH56" s="127" t="s">
        <v>38</v>
      </c>
      <c r="AI56" s="127" t="s">
        <v>38</v>
      </c>
      <c r="AJ56" s="127" t="s">
        <v>38</v>
      </c>
      <c r="AK56" s="127" t="s">
        <v>38</v>
      </c>
      <c r="AL56" s="127" t="s">
        <v>38</v>
      </c>
      <c r="AM56" s="127" t="s">
        <v>38</v>
      </c>
      <c r="AN56" s="127" t="s">
        <v>38</v>
      </c>
      <c r="AO56" s="127" t="s">
        <v>38</v>
      </c>
      <c r="AP56" s="127" t="s">
        <v>38</v>
      </c>
      <c r="AQ56" s="127" t="s">
        <v>38</v>
      </c>
      <c r="AR56" s="127" t="s">
        <v>38</v>
      </c>
      <c r="AS56" s="127" t="s">
        <v>38</v>
      </c>
      <c r="AT56" s="127" t="s">
        <v>38</v>
      </c>
      <c r="AU56" s="127" t="s">
        <v>38</v>
      </c>
      <c r="AV56" s="127" t="s">
        <v>38</v>
      </c>
      <c r="AW56" s="127" t="s">
        <v>38</v>
      </c>
      <c r="AX56" s="127" t="s">
        <v>38</v>
      </c>
      <c r="AY56" s="127" t="s">
        <v>38</v>
      </c>
      <c r="AZ56" s="127" t="s">
        <v>38</v>
      </c>
      <c r="BA56" s="127" t="s">
        <v>38</v>
      </c>
      <c r="BB56" s="127" t="s">
        <v>38</v>
      </c>
      <c r="BC56" s="100"/>
    </row>
    <row r="57" spans="1:55">
      <c r="A57" s="176" t="str">
        <f>'10 финансирование '!A56</f>
        <v>1.7.1.4</v>
      </c>
      <c r="B57" s="224" t="str">
        <f>'12 освоение'!B55</f>
        <v>Машина для прочистки труб</v>
      </c>
      <c r="C57" s="176" t="str">
        <f>'12 освоение'!C55</f>
        <v>O_037</v>
      </c>
      <c r="D57" s="127" t="s">
        <v>38</v>
      </c>
      <c r="E57" s="127" t="s">
        <v>38</v>
      </c>
      <c r="F57" s="127" t="s">
        <v>38</v>
      </c>
      <c r="G57" s="127" t="s">
        <v>38</v>
      </c>
      <c r="H57" s="127" t="s">
        <v>38</v>
      </c>
      <c r="I57" s="127" t="s">
        <v>38</v>
      </c>
      <c r="J57" s="127" t="s">
        <v>38</v>
      </c>
      <c r="K57" s="127" t="s">
        <v>38</v>
      </c>
      <c r="L57" s="127" t="s">
        <v>38</v>
      </c>
      <c r="M57" s="127" t="s">
        <v>38</v>
      </c>
      <c r="N57" s="127" t="s">
        <v>38</v>
      </c>
      <c r="O57" s="127" t="s">
        <v>38</v>
      </c>
      <c r="P57" s="127" t="s">
        <v>38</v>
      </c>
      <c r="Q57" s="127" t="s">
        <v>38</v>
      </c>
      <c r="R57" s="127" t="s">
        <v>38</v>
      </c>
      <c r="S57" s="127" t="s">
        <v>38</v>
      </c>
      <c r="T57" s="127" t="s">
        <v>38</v>
      </c>
      <c r="U57" s="127" t="s">
        <v>38</v>
      </c>
      <c r="V57" s="127" t="s">
        <v>38</v>
      </c>
      <c r="W57" s="127" t="s">
        <v>38</v>
      </c>
      <c r="X57" s="127" t="s">
        <v>38</v>
      </c>
      <c r="Y57" s="127" t="s">
        <v>38</v>
      </c>
      <c r="Z57" s="127" t="s">
        <v>38</v>
      </c>
      <c r="AA57" s="127" t="s">
        <v>38</v>
      </c>
      <c r="AB57" s="127" t="s">
        <v>38</v>
      </c>
      <c r="AC57" s="127" t="s">
        <v>38</v>
      </c>
      <c r="AD57" s="127" t="s">
        <v>38</v>
      </c>
      <c r="AE57" s="127" t="s">
        <v>38</v>
      </c>
      <c r="AF57" s="127" t="s">
        <v>38</v>
      </c>
      <c r="AG57" s="127" t="s">
        <v>38</v>
      </c>
      <c r="AH57" s="127" t="s">
        <v>38</v>
      </c>
      <c r="AI57" s="127" t="s">
        <v>38</v>
      </c>
      <c r="AJ57" s="127" t="s">
        <v>38</v>
      </c>
      <c r="AK57" s="127" t="s">
        <v>38</v>
      </c>
      <c r="AL57" s="127" t="s">
        <v>38</v>
      </c>
      <c r="AM57" s="127" t="s">
        <v>38</v>
      </c>
      <c r="AN57" s="127" t="s">
        <v>38</v>
      </c>
      <c r="AO57" s="127" t="s">
        <v>38</v>
      </c>
      <c r="AP57" s="127" t="s">
        <v>38</v>
      </c>
      <c r="AQ57" s="127" t="s">
        <v>38</v>
      </c>
      <c r="AR57" s="127" t="s">
        <v>38</v>
      </c>
      <c r="AS57" s="127" t="s">
        <v>38</v>
      </c>
      <c r="AT57" s="127" t="s">
        <v>38</v>
      </c>
      <c r="AU57" s="127" t="s">
        <v>38</v>
      </c>
      <c r="AV57" s="127" t="s">
        <v>38</v>
      </c>
      <c r="AW57" s="127" t="s">
        <v>38</v>
      </c>
      <c r="AX57" s="127" t="s">
        <v>38</v>
      </c>
      <c r="AY57" s="127" t="s">
        <v>38</v>
      </c>
      <c r="AZ57" s="127" t="s">
        <v>38</v>
      </c>
      <c r="BA57" s="127" t="s">
        <v>38</v>
      </c>
      <c r="BB57" s="127" t="s">
        <v>38</v>
      </c>
      <c r="BC57" s="100"/>
    </row>
    <row r="58" spans="1:55">
      <c r="A58" s="176" t="str">
        <f>'10 финансирование '!A57</f>
        <v>1.7.1.5</v>
      </c>
      <c r="B58" s="224" t="str">
        <f>'12 освоение'!B56</f>
        <v>Расширение структурированной кабельной сети</v>
      </c>
      <c r="C58" s="176" t="str">
        <f>'12 освоение'!C56</f>
        <v>M_015</v>
      </c>
      <c r="D58" s="127" t="s">
        <v>38</v>
      </c>
      <c r="E58" s="127" t="s">
        <v>38</v>
      </c>
      <c r="F58" s="127" t="s">
        <v>38</v>
      </c>
      <c r="G58" s="127" t="s">
        <v>38</v>
      </c>
      <c r="H58" s="127" t="s">
        <v>38</v>
      </c>
      <c r="I58" s="127" t="s">
        <v>38</v>
      </c>
      <c r="J58" s="127" t="s">
        <v>38</v>
      </c>
      <c r="K58" s="127" t="s">
        <v>38</v>
      </c>
      <c r="L58" s="127" t="s">
        <v>38</v>
      </c>
      <c r="M58" s="127" t="s">
        <v>38</v>
      </c>
      <c r="N58" s="127" t="s">
        <v>38</v>
      </c>
      <c r="O58" s="127" t="s">
        <v>38</v>
      </c>
      <c r="P58" s="127" t="s">
        <v>38</v>
      </c>
      <c r="Q58" s="127" t="s">
        <v>38</v>
      </c>
      <c r="R58" s="127" t="s">
        <v>38</v>
      </c>
      <c r="S58" s="127" t="s">
        <v>38</v>
      </c>
      <c r="T58" s="127" t="s">
        <v>38</v>
      </c>
      <c r="U58" s="127" t="s">
        <v>38</v>
      </c>
      <c r="V58" s="127" t="s">
        <v>38</v>
      </c>
      <c r="W58" s="127" t="s">
        <v>38</v>
      </c>
      <c r="X58" s="127" t="s">
        <v>38</v>
      </c>
      <c r="Y58" s="127" t="s">
        <v>38</v>
      </c>
      <c r="Z58" s="127" t="s">
        <v>38</v>
      </c>
      <c r="AA58" s="127" t="s">
        <v>38</v>
      </c>
      <c r="AB58" s="127" t="s">
        <v>38</v>
      </c>
      <c r="AC58" s="127" t="s">
        <v>38</v>
      </c>
      <c r="AD58" s="127" t="s">
        <v>38</v>
      </c>
      <c r="AE58" s="127" t="s">
        <v>38</v>
      </c>
      <c r="AF58" s="127" t="s">
        <v>38</v>
      </c>
      <c r="AG58" s="127" t="s">
        <v>38</v>
      </c>
      <c r="AH58" s="127" t="s">
        <v>38</v>
      </c>
      <c r="AI58" s="127" t="s">
        <v>38</v>
      </c>
      <c r="AJ58" s="127" t="s">
        <v>38</v>
      </c>
      <c r="AK58" s="127" t="s">
        <v>38</v>
      </c>
      <c r="AL58" s="127" t="s">
        <v>38</v>
      </c>
      <c r="AM58" s="127" t="s">
        <v>38</v>
      </c>
      <c r="AN58" s="127" t="s">
        <v>38</v>
      </c>
      <c r="AO58" s="127" t="s">
        <v>38</v>
      </c>
      <c r="AP58" s="127" t="s">
        <v>38</v>
      </c>
      <c r="AQ58" s="127" t="s">
        <v>38</v>
      </c>
      <c r="AR58" s="127" t="s">
        <v>38</v>
      </c>
      <c r="AS58" s="127" t="s">
        <v>38</v>
      </c>
      <c r="AT58" s="127" t="s">
        <v>38</v>
      </c>
      <c r="AU58" s="127" t="s">
        <v>38</v>
      </c>
      <c r="AV58" s="127" t="s">
        <v>38</v>
      </c>
      <c r="AW58" s="127" t="s">
        <v>38</v>
      </c>
      <c r="AX58" s="127" t="s">
        <v>38</v>
      </c>
      <c r="AY58" s="127" t="s">
        <v>38</v>
      </c>
      <c r="AZ58" s="127" t="s">
        <v>38</v>
      </c>
      <c r="BA58" s="127" t="s">
        <v>38</v>
      </c>
      <c r="BB58" s="127" t="s">
        <v>38</v>
      </c>
      <c r="BC58" s="100"/>
    </row>
    <row r="59" spans="1:55">
      <c r="A59" s="176" t="str">
        <f>'10 финансирование '!A58</f>
        <v>1.7.1.5</v>
      </c>
      <c r="B59" s="224" t="str">
        <f>'12 освоение'!B57</f>
        <v>Пожарная сигнализация АТЦ (СМР,ПНР)</v>
      </c>
      <c r="C59" s="176" t="str">
        <f>'12 освоение'!C57</f>
        <v>L_015</v>
      </c>
      <c r="D59" s="127" t="s">
        <v>38</v>
      </c>
      <c r="E59" s="127" t="s">
        <v>38</v>
      </c>
      <c r="F59" s="127" t="s">
        <v>38</v>
      </c>
      <c r="G59" s="127" t="s">
        <v>38</v>
      </c>
      <c r="H59" s="127" t="s">
        <v>38</v>
      </c>
      <c r="I59" s="127" t="s">
        <v>38</v>
      </c>
      <c r="J59" s="127" t="s">
        <v>38</v>
      </c>
      <c r="K59" s="127" t="s">
        <v>38</v>
      </c>
      <c r="L59" s="127" t="s">
        <v>38</v>
      </c>
      <c r="M59" s="127" t="s">
        <v>38</v>
      </c>
      <c r="N59" s="127" t="s">
        <v>38</v>
      </c>
      <c r="O59" s="127" t="s">
        <v>38</v>
      </c>
      <c r="P59" s="127" t="s">
        <v>38</v>
      </c>
      <c r="Q59" s="127" t="s">
        <v>38</v>
      </c>
      <c r="R59" s="127" t="s">
        <v>38</v>
      </c>
      <c r="S59" s="127" t="s">
        <v>38</v>
      </c>
      <c r="T59" s="127" t="s">
        <v>38</v>
      </c>
      <c r="U59" s="127" t="s">
        <v>38</v>
      </c>
      <c r="V59" s="127" t="s">
        <v>38</v>
      </c>
      <c r="W59" s="127" t="s">
        <v>38</v>
      </c>
      <c r="X59" s="127" t="s">
        <v>38</v>
      </c>
      <c r="Y59" s="127" t="s">
        <v>38</v>
      </c>
      <c r="Z59" s="127" t="s">
        <v>38</v>
      </c>
      <c r="AA59" s="127" t="s">
        <v>38</v>
      </c>
      <c r="AB59" s="127" t="s">
        <v>38</v>
      </c>
      <c r="AC59" s="127" t="s">
        <v>38</v>
      </c>
      <c r="AD59" s="127" t="s">
        <v>38</v>
      </c>
      <c r="AE59" s="127" t="s">
        <v>38</v>
      </c>
      <c r="AF59" s="127" t="s">
        <v>38</v>
      </c>
      <c r="AG59" s="127" t="s">
        <v>38</v>
      </c>
      <c r="AH59" s="127" t="s">
        <v>38</v>
      </c>
      <c r="AI59" s="127" t="s">
        <v>38</v>
      </c>
      <c r="AJ59" s="127" t="s">
        <v>38</v>
      </c>
      <c r="AK59" s="127" t="s">
        <v>38</v>
      </c>
      <c r="AL59" s="127" t="s">
        <v>38</v>
      </c>
      <c r="AM59" s="127" t="s">
        <v>38</v>
      </c>
      <c r="AN59" s="127" t="s">
        <v>38</v>
      </c>
      <c r="AO59" s="127" t="s">
        <v>38</v>
      </c>
      <c r="AP59" s="127" t="s">
        <v>38</v>
      </c>
      <c r="AQ59" s="127" t="s">
        <v>38</v>
      </c>
      <c r="AR59" s="127" t="s">
        <v>38</v>
      </c>
      <c r="AS59" s="127" t="s">
        <v>38</v>
      </c>
      <c r="AT59" s="127" t="s">
        <v>38</v>
      </c>
      <c r="AU59" s="127" t="s">
        <v>38</v>
      </c>
      <c r="AV59" s="127" t="s">
        <v>38</v>
      </c>
      <c r="AW59" s="127" t="s">
        <v>38</v>
      </c>
      <c r="AX59" s="127" t="s">
        <v>38</v>
      </c>
      <c r="AY59" s="127" t="s">
        <v>38</v>
      </c>
      <c r="AZ59" s="127" t="s">
        <v>38</v>
      </c>
      <c r="BA59" s="127" t="s">
        <v>38</v>
      </c>
      <c r="BB59" s="127" t="s">
        <v>38</v>
      </c>
      <c r="BC59" s="100"/>
    </row>
    <row r="60" spans="1:55">
      <c r="A60" s="176" t="str">
        <f>'10 финансирование '!A59</f>
        <v>1.7.1.5</v>
      </c>
      <c r="B60" s="224" t="str">
        <f>'12 освоение'!B58</f>
        <v xml:space="preserve">Тепловизор портативный </v>
      </c>
      <c r="C60" s="176" t="str">
        <f>'12 освоение'!C58</f>
        <v>O_012</v>
      </c>
      <c r="D60" s="127" t="s">
        <v>38</v>
      </c>
      <c r="E60" s="127" t="s">
        <v>38</v>
      </c>
      <c r="F60" s="127" t="s">
        <v>38</v>
      </c>
      <c r="G60" s="127" t="s">
        <v>38</v>
      </c>
      <c r="H60" s="127" t="s">
        <v>38</v>
      </c>
      <c r="I60" s="127" t="s">
        <v>38</v>
      </c>
      <c r="J60" s="127" t="s">
        <v>38</v>
      </c>
      <c r="K60" s="127" t="s">
        <v>38</v>
      </c>
      <c r="L60" s="127" t="s">
        <v>38</v>
      </c>
      <c r="M60" s="127" t="s">
        <v>38</v>
      </c>
      <c r="N60" s="127" t="s">
        <v>38</v>
      </c>
      <c r="O60" s="127" t="s">
        <v>38</v>
      </c>
      <c r="P60" s="127" t="s">
        <v>38</v>
      </c>
      <c r="Q60" s="127" t="s">
        <v>38</v>
      </c>
      <c r="R60" s="127" t="s">
        <v>38</v>
      </c>
      <c r="S60" s="127" t="s">
        <v>38</v>
      </c>
      <c r="T60" s="127" t="s">
        <v>38</v>
      </c>
      <c r="U60" s="127" t="s">
        <v>38</v>
      </c>
      <c r="V60" s="127" t="s">
        <v>38</v>
      </c>
      <c r="W60" s="127" t="s">
        <v>38</v>
      </c>
      <c r="X60" s="127" t="s">
        <v>38</v>
      </c>
      <c r="Y60" s="127" t="s">
        <v>38</v>
      </c>
      <c r="Z60" s="127" t="s">
        <v>38</v>
      </c>
      <c r="AA60" s="127" t="s">
        <v>38</v>
      </c>
      <c r="AB60" s="127" t="s">
        <v>38</v>
      </c>
      <c r="AC60" s="127" t="s">
        <v>38</v>
      </c>
      <c r="AD60" s="127" t="s">
        <v>38</v>
      </c>
      <c r="AE60" s="127" t="s">
        <v>38</v>
      </c>
      <c r="AF60" s="127" t="s">
        <v>38</v>
      </c>
      <c r="AG60" s="127" t="s">
        <v>38</v>
      </c>
      <c r="AH60" s="127" t="s">
        <v>38</v>
      </c>
      <c r="AI60" s="127" t="s">
        <v>38</v>
      </c>
      <c r="AJ60" s="127" t="s">
        <v>38</v>
      </c>
      <c r="AK60" s="127" t="s">
        <v>38</v>
      </c>
      <c r="AL60" s="127" t="s">
        <v>38</v>
      </c>
      <c r="AM60" s="127" t="s">
        <v>38</v>
      </c>
      <c r="AN60" s="127" t="s">
        <v>38</v>
      </c>
      <c r="AO60" s="127" t="s">
        <v>38</v>
      </c>
      <c r="AP60" s="127" t="s">
        <v>38</v>
      </c>
      <c r="AQ60" s="127" t="s">
        <v>38</v>
      </c>
      <c r="AR60" s="127" t="s">
        <v>38</v>
      </c>
      <c r="AS60" s="127" t="s">
        <v>38</v>
      </c>
      <c r="AT60" s="127" t="s">
        <v>38</v>
      </c>
      <c r="AU60" s="127" t="s">
        <v>38</v>
      </c>
      <c r="AV60" s="127" t="s">
        <v>38</v>
      </c>
      <c r="AW60" s="127" t="s">
        <v>38</v>
      </c>
      <c r="AX60" s="127" t="s">
        <v>38</v>
      </c>
      <c r="AY60" s="127" t="s">
        <v>38</v>
      </c>
      <c r="AZ60" s="127" t="s">
        <v>38</v>
      </c>
      <c r="BA60" s="127" t="s">
        <v>38</v>
      </c>
      <c r="BB60" s="127" t="s">
        <v>38</v>
      </c>
      <c r="BC60" s="100"/>
    </row>
    <row r="61" spans="1:55" ht="22.5">
      <c r="A61" s="176" t="str">
        <f>'10 финансирование '!A60</f>
        <v>1.7.1.5</v>
      </c>
      <c r="B61" s="224" t="str">
        <f>'12 освоение'!B59</f>
        <v>Автоматическая система для испытания кабелей с изоляцией из сшитого полиэтилена</v>
      </c>
      <c r="C61" s="176" t="str">
        <f>'12 освоение'!C59</f>
        <v>O_016</v>
      </c>
      <c r="D61" s="127" t="s">
        <v>38</v>
      </c>
      <c r="E61" s="127" t="s">
        <v>38</v>
      </c>
      <c r="F61" s="127" t="s">
        <v>38</v>
      </c>
      <c r="G61" s="127" t="s">
        <v>38</v>
      </c>
      <c r="H61" s="127" t="s">
        <v>38</v>
      </c>
      <c r="I61" s="127" t="s">
        <v>38</v>
      </c>
      <c r="J61" s="127" t="s">
        <v>38</v>
      </c>
      <c r="K61" s="127" t="s">
        <v>38</v>
      </c>
      <c r="L61" s="127" t="s">
        <v>38</v>
      </c>
      <c r="M61" s="127" t="s">
        <v>38</v>
      </c>
      <c r="N61" s="127" t="s">
        <v>38</v>
      </c>
      <c r="O61" s="127" t="s">
        <v>38</v>
      </c>
      <c r="P61" s="127" t="s">
        <v>38</v>
      </c>
      <c r="Q61" s="127" t="s">
        <v>38</v>
      </c>
      <c r="R61" s="127" t="s">
        <v>38</v>
      </c>
      <c r="S61" s="127" t="s">
        <v>38</v>
      </c>
      <c r="T61" s="127" t="s">
        <v>38</v>
      </c>
      <c r="U61" s="127" t="s">
        <v>38</v>
      </c>
      <c r="V61" s="127" t="s">
        <v>38</v>
      </c>
      <c r="W61" s="127" t="s">
        <v>38</v>
      </c>
      <c r="X61" s="127" t="s">
        <v>38</v>
      </c>
      <c r="Y61" s="127" t="s">
        <v>38</v>
      </c>
      <c r="Z61" s="127" t="s">
        <v>38</v>
      </c>
      <c r="AA61" s="127" t="s">
        <v>38</v>
      </c>
      <c r="AB61" s="127" t="s">
        <v>38</v>
      </c>
      <c r="AC61" s="127" t="s">
        <v>38</v>
      </c>
      <c r="AD61" s="127" t="s">
        <v>38</v>
      </c>
      <c r="AE61" s="127" t="s">
        <v>38</v>
      </c>
      <c r="AF61" s="127" t="s">
        <v>38</v>
      </c>
      <c r="AG61" s="127" t="s">
        <v>38</v>
      </c>
      <c r="AH61" s="127" t="s">
        <v>38</v>
      </c>
      <c r="AI61" s="127" t="s">
        <v>38</v>
      </c>
      <c r="AJ61" s="127" t="s">
        <v>38</v>
      </c>
      <c r="AK61" s="127" t="s">
        <v>38</v>
      </c>
      <c r="AL61" s="127" t="s">
        <v>38</v>
      </c>
      <c r="AM61" s="127" t="s">
        <v>38</v>
      </c>
      <c r="AN61" s="127" t="s">
        <v>38</v>
      </c>
      <c r="AO61" s="127" t="s">
        <v>38</v>
      </c>
      <c r="AP61" s="127" t="s">
        <v>38</v>
      </c>
      <c r="AQ61" s="127" t="s">
        <v>38</v>
      </c>
      <c r="AR61" s="127" t="s">
        <v>38</v>
      </c>
      <c r="AS61" s="127" t="s">
        <v>38</v>
      </c>
      <c r="AT61" s="127" t="s">
        <v>38</v>
      </c>
      <c r="AU61" s="127" t="s">
        <v>38</v>
      </c>
      <c r="AV61" s="127" t="s">
        <v>38</v>
      </c>
      <c r="AW61" s="127" t="s">
        <v>38</v>
      </c>
      <c r="AX61" s="127" t="s">
        <v>38</v>
      </c>
      <c r="AY61" s="127" t="s">
        <v>38</v>
      </c>
      <c r="AZ61" s="127" t="s">
        <v>38</v>
      </c>
      <c r="BA61" s="127" t="s">
        <v>38</v>
      </c>
      <c r="BB61" s="127" t="s">
        <v>38</v>
      </c>
      <c r="BC61" s="100"/>
    </row>
    <row r="62" spans="1:55">
      <c r="A62" s="176" t="str">
        <f>'10 финансирование '!A61</f>
        <v>1.7.1.5</v>
      </c>
      <c r="B62" s="224" t="str">
        <f>'12 освоение'!B60</f>
        <v>Измеритель сопротивления заземления</v>
      </c>
      <c r="C62" s="176" t="str">
        <f>'12 освоение'!C60</f>
        <v>O_018</v>
      </c>
      <c r="D62" s="127" t="s">
        <v>38</v>
      </c>
      <c r="E62" s="127" t="s">
        <v>38</v>
      </c>
      <c r="F62" s="127" t="s">
        <v>38</v>
      </c>
      <c r="G62" s="127" t="s">
        <v>38</v>
      </c>
      <c r="H62" s="127" t="s">
        <v>38</v>
      </c>
      <c r="I62" s="127" t="s">
        <v>38</v>
      </c>
      <c r="J62" s="127" t="s">
        <v>38</v>
      </c>
      <c r="K62" s="127" t="s">
        <v>38</v>
      </c>
      <c r="L62" s="127" t="s">
        <v>38</v>
      </c>
      <c r="M62" s="127" t="s">
        <v>38</v>
      </c>
      <c r="N62" s="127" t="s">
        <v>38</v>
      </c>
      <c r="O62" s="127" t="s">
        <v>38</v>
      </c>
      <c r="P62" s="127" t="s">
        <v>38</v>
      </c>
      <c r="Q62" s="127" t="s">
        <v>38</v>
      </c>
      <c r="R62" s="127" t="s">
        <v>38</v>
      </c>
      <c r="S62" s="127" t="s">
        <v>38</v>
      </c>
      <c r="T62" s="127" t="s">
        <v>38</v>
      </c>
      <c r="U62" s="127" t="s">
        <v>38</v>
      </c>
      <c r="V62" s="127" t="s">
        <v>38</v>
      </c>
      <c r="W62" s="127" t="s">
        <v>38</v>
      </c>
      <c r="X62" s="127" t="s">
        <v>38</v>
      </c>
      <c r="Y62" s="127" t="s">
        <v>38</v>
      </c>
      <c r="Z62" s="127" t="s">
        <v>38</v>
      </c>
      <c r="AA62" s="127" t="s">
        <v>38</v>
      </c>
      <c r="AB62" s="127" t="s">
        <v>38</v>
      </c>
      <c r="AC62" s="127" t="s">
        <v>38</v>
      </c>
      <c r="AD62" s="127" t="s">
        <v>38</v>
      </c>
      <c r="AE62" s="127" t="s">
        <v>38</v>
      </c>
      <c r="AF62" s="127" t="s">
        <v>38</v>
      </c>
      <c r="AG62" s="127" t="s">
        <v>38</v>
      </c>
      <c r="AH62" s="127" t="s">
        <v>38</v>
      </c>
      <c r="AI62" s="127" t="s">
        <v>38</v>
      </c>
      <c r="AJ62" s="127" t="s">
        <v>38</v>
      </c>
      <c r="AK62" s="127" t="s">
        <v>38</v>
      </c>
      <c r="AL62" s="127" t="s">
        <v>38</v>
      </c>
      <c r="AM62" s="127" t="s">
        <v>38</v>
      </c>
      <c r="AN62" s="127" t="s">
        <v>38</v>
      </c>
      <c r="AO62" s="127" t="s">
        <v>38</v>
      </c>
      <c r="AP62" s="127" t="s">
        <v>38</v>
      </c>
      <c r="AQ62" s="127" t="s">
        <v>38</v>
      </c>
      <c r="AR62" s="127" t="s">
        <v>38</v>
      </c>
      <c r="AS62" s="127" t="s">
        <v>38</v>
      </c>
      <c r="AT62" s="127" t="s">
        <v>38</v>
      </c>
      <c r="AU62" s="127" t="s">
        <v>38</v>
      </c>
      <c r="AV62" s="127" t="s">
        <v>38</v>
      </c>
      <c r="AW62" s="127" t="s">
        <v>38</v>
      </c>
      <c r="AX62" s="127" t="s">
        <v>38</v>
      </c>
      <c r="AY62" s="127" t="s">
        <v>38</v>
      </c>
      <c r="AZ62" s="127" t="s">
        <v>38</v>
      </c>
      <c r="BA62" s="127" t="s">
        <v>38</v>
      </c>
      <c r="BB62" s="127" t="s">
        <v>38</v>
      </c>
      <c r="BC62" s="100"/>
    </row>
    <row r="63" spans="1:55" ht="22.5">
      <c r="A63" s="176" t="str">
        <f>'10 финансирование '!A62</f>
        <v>1.7.1.5</v>
      </c>
      <c r="B63" s="224" t="str">
        <f>'12 освоение'!B61</f>
        <v>Измеритель высоковольтный электрической емкости и тангенса угла диэлектрических потерь силовых трансформаотров</v>
      </c>
      <c r="C63" s="176" t="str">
        <f>'12 освоение'!C61</f>
        <v>O_019</v>
      </c>
      <c r="D63" s="127" t="s">
        <v>38</v>
      </c>
      <c r="E63" s="127" t="s">
        <v>38</v>
      </c>
      <c r="F63" s="127" t="s">
        <v>38</v>
      </c>
      <c r="G63" s="127" t="s">
        <v>38</v>
      </c>
      <c r="H63" s="127" t="s">
        <v>38</v>
      </c>
      <c r="I63" s="127" t="s">
        <v>38</v>
      </c>
      <c r="J63" s="127" t="s">
        <v>38</v>
      </c>
      <c r="K63" s="127" t="s">
        <v>38</v>
      </c>
      <c r="L63" s="127" t="s">
        <v>38</v>
      </c>
      <c r="M63" s="127" t="s">
        <v>38</v>
      </c>
      <c r="N63" s="127" t="s">
        <v>38</v>
      </c>
      <c r="O63" s="127" t="s">
        <v>38</v>
      </c>
      <c r="P63" s="127" t="s">
        <v>38</v>
      </c>
      <c r="Q63" s="127" t="s">
        <v>38</v>
      </c>
      <c r="R63" s="127" t="s">
        <v>38</v>
      </c>
      <c r="S63" s="127" t="s">
        <v>38</v>
      </c>
      <c r="T63" s="127" t="s">
        <v>38</v>
      </c>
      <c r="U63" s="127" t="s">
        <v>38</v>
      </c>
      <c r="V63" s="127" t="s">
        <v>38</v>
      </c>
      <c r="W63" s="127" t="s">
        <v>38</v>
      </c>
      <c r="X63" s="127" t="s">
        <v>38</v>
      </c>
      <c r="Y63" s="127" t="s">
        <v>38</v>
      </c>
      <c r="Z63" s="127" t="s">
        <v>38</v>
      </c>
      <c r="AA63" s="127" t="s">
        <v>38</v>
      </c>
      <c r="AB63" s="127" t="s">
        <v>38</v>
      </c>
      <c r="AC63" s="127" t="s">
        <v>38</v>
      </c>
      <c r="AD63" s="127" t="s">
        <v>38</v>
      </c>
      <c r="AE63" s="127" t="s">
        <v>38</v>
      </c>
      <c r="AF63" s="127" t="s">
        <v>38</v>
      </c>
      <c r="AG63" s="127" t="s">
        <v>38</v>
      </c>
      <c r="AH63" s="127" t="s">
        <v>38</v>
      </c>
      <c r="AI63" s="127" t="s">
        <v>38</v>
      </c>
      <c r="AJ63" s="127" t="s">
        <v>38</v>
      </c>
      <c r="AK63" s="127" t="s">
        <v>38</v>
      </c>
      <c r="AL63" s="127" t="s">
        <v>38</v>
      </c>
      <c r="AM63" s="127" t="s">
        <v>38</v>
      </c>
      <c r="AN63" s="127" t="s">
        <v>38</v>
      </c>
      <c r="AO63" s="127" t="s">
        <v>38</v>
      </c>
      <c r="AP63" s="127" t="s">
        <v>38</v>
      </c>
      <c r="AQ63" s="127" t="s">
        <v>38</v>
      </c>
      <c r="AR63" s="127" t="s">
        <v>38</v>
      </c>
      <c r="AS63" s="127" t="s">
        <v>38</v>
      </c>
      <c r="AT63" s="127" t="s">
        <v>38</v>
      </c>
      <c r="AU63" s="127" t="s">
        <v>38</v>
      </c>
      <c r="AV63" s="127" t="s">
        <v>38</v>
      </c>
      <c r="AW63" s="127" t="s">
        <v>38</v>
      </c>
      <c r="AX63" s="127" t="s">
        <v>38</v>
      </c>
      <c r="AY63" s="127" t="s">
        <v>38</v>
      </c>
      <c r="AZ63" s="127" t="s">
        <v>38</v>
      </c>
      <c r="BA63" s="127" t="s">
        <v>38</v>
      </c>
      <c r="BB63" s="127" t="s">
        <v>38</v>
      </c>
      <c r="BC63" s="100"/>
    </row>
    <row r="64" spans="1:55" ht="22.5">
      <c r="A64" s="176" t="str">
        <f>'10 финансирование '!A63</f>
        <v>1.7.1.5</v>
      </c>
      <c r="B64" s="224" t="str">
        <f>'12 освоение'!B62</f>
        <v>Измеритель параметров силовых трансформаторов (проведение опытов ХХ и КЗ)</v>
      </c>
      <c r="C64" s="176" t="str">
        <f>'12 освоение'!C62</f>
        <v>O_020</v>
      </c>
      <c r="D64" s="127" t="s">
        <v>38</v>
      </c>
      <c r="E64" s="127" t="s">
        <v>38</v>
      </c>
      <c r="F64" s="127" t="s">
        <v>38</v>
      </c>
      <c r="G64" s="127" t="s">
        <v>38</v>
      </c>
      <c r="H64" s="127" t="s">
        <v>38</v>
      </c>
      <c r="I64" s="127" t="s">
        <v>38</v>
      </c>
      <c r="J64" s="127" t="s">
        <v>38</v>
      </c>
      <c r="K64" s="127" t="s">
        <v>38</v>
      </c>
      <c r="L64" s="127" t="s">
        <v>38</v>
      </c>
      <c r="M64" s="127" t="s">
        <v>38</v>
      </c>
      <c r="N64" s="127" t="s">
        <v>38</v>
      </c>
      <c r="O64" s="127" t="s">
        <v>38</v>
      </c>
      <c r="P64" s="127" t="s">
        <v>38</v>
      </c>
      <c r="Q64" s="127" t="s">
        <v>38</v>
      </c>
      <c r="R64" s="127" t="s">
        <v>38</v>
      </c>
      <c r="S64" s="127" t="s">
        <v>38</v>
      </c>
      <c r="T64" s="127" t="s">
        <v>38</v>
      </c>
      <c r="U64" s="127" t="s">
        <v>38</v>
      </c>
      <c r="V64" s="127" t="s">
        <v>38</v>
      </c>
      <c r="W64" s="127" t="s">
        <v>38</v>
      </c>
      <c r="X64" s="127" t="s">
        <v>38</v>
      </c>
      <c r="Y64" s="127" t="s">
        <v>38</v>
      </c>
      <c r="Z64" s="127" t="s">
        <v>38</v>
      </c>
      <c r="AA64" s="127" t="s">
        <v>38</v>
      </c>
      <c r="AB64" s="127" t="s">
        <v>38</v>
      </c>
      <c r="AC64" s="127" t="s">
        <v>38</v>
      </c>
      <c r="AD64" s="127" t="s">
        <v>38</v>
      </c>
      <c r="AE64" s="127" t="s">
        <v>38</v>
      </c>
      <c r="AF64" s="127" t="s">
        <v>38</v>
      </c>
      <c r="AG64" s="127" t="s">
        <v>38</v>
      </c>
      <c r="AH64" s="127" t="s">
        <v>38</v>
      </c>
      <c r="AI64" s="127" t="s">
        <v>38</v>
      </c>
      <c r="AJ64" s="127" t="s">
        <v>38</v>
      </c>
      <c r="AK64" s="127" t="s">
        <v>38</v>
      </c>
      <c r="AL64" s="127" t="s">
        <v>38</v>
      </c>
      <c r="AM64" s="127" t="s">
        <v>38</v>
      </c>
      <c r="AN64" s="127" t="s">
        <v>38</v>
      </c>
      <c r="AO64" s="127" t="s">
        <v>38</v>
      </c>
      <c r="AP64" s="127" t="s">
        <v>38</v>
      </c>
      <c r="AQ64" s="127" t="s">
        <v>38</v>
      </c>
      <c r="AR64" s="127" t="s">
        <v>38</v>
      </c>
      <c r="AS64" s="127" t="s">
        <v>38</v>
      </c>
      <c r="AT64" s="127" t="s">
        <v>38</v>
      </c>
      <c r="AU64" s="127" t="s">
        <v>38</v>
      </c>
      <c r="AV64" s="127" t="s">
        <v>38</v>
      </c>
      <c r="AW64" s="127" t="s">
        <v>38</v>
      </c>
      <c r="AX64" s="127" t="s">
        <v>38</v>
      </c>
      <c r="AY64" s="127" t="s">
        <v>38</v>
      </c>
      <c r="AZ64" s="127" t="s">
        <v>38</v>
      </c>
      <c r="BA64" s="127" t="s">
        <v>38</v>
      </c>
      <c r="BB64" s="127" t="s">
        <v>38</v>
      </c>
      <c r="BC64" s="100"/>
    </row>
    <row r="65" spans="1:55">
      <c r="A65" s="176" t="str">
        <f>'10 финансирование '!A64</f>
        <v>1.7.1.5</v>
      </c>
      <c r="B65" s="224" t="str">
        <f>'12 освоение'!B63</f>
        <v>Цифровой киловольтметр</v>
      </c>
      <c r="C65" s="176" t="str">
        <f>'12 освоение'!C63</f>
        <v>O_021</v>
      </c>
      <c r="D65" s="127" t="s">
        <v>38</v>
      </c>
      <c r="E65" s="127" t="s">
        <v>38</v>
      </c>
      <c r="F65" s="127" t="s">
        <v>38</v>
      </c>
      <c r="G65" s="127" t="s">
        <v>38</v>
      </c>
      <c r="H65" s="127" t="s">
        <v>38</v>
      </c>
      <c r="I65" s="127" t="s">
        <v>38</v>
      </c>
      <c r="J65" s="127" t="s">
        <v>38</v>
      </c>
      <c r="K65" s="127" t="s">
        <v>38</v>
      </c>
      <c r="L65" s="127" t="s">
        <v>38</v>
      </c>
      <c r="M65" s="127" t="s">
        <v>38</v>
      </c>
      <c r="N65" s="127" t="s">
        <v>38</v>
      </c>
      <c r="O65" s="127" t="s">
        <v>38</v>
      </c>
      <c r="P65" s="127" t="s">
        <v>38</v>
      </c>
      <c r="Q65" s="127" t="s">
        <v>38</v>
      </c>
      <c r="R65" s="127" t="s">
        <v>38</v>
      </c>
      <c r="S65" s="127" t="s">
        <v>38</v>
      </c>
      <c r="T65" s="127" t="s">
        <v>38</v>
      </c>
      <c r="U65" s="127" t="s">
        <v>38</v>
      </c>
      <c r="V65" s="127" t="s">
        <v>38</v>
      </c>
      <c r="W65" s="127" t="s">
        <v>38</v>
      </c>
      <c r="X65" s="127" t="s">
        <v>38</v>
      </c>
      <c r="Y65" s="127" t="s">
        <v>38</v>
      </c>
      <c r="Z65" s="127" t="s">
        <v>38</v>
      </c>
      <c r="AA65" s="127" t="s">
        <v>38</v>
      </c>
      <c r="AB65" s="127" t="s">
        <v>38</v>
      </c>
      <c r="AC65" s="127" t="s">
        <v>38</v>
      </c>
      <c r="AD65" s="127" t="s">
        <v>38</v>
      </c>
      <c r="AE65" s="127" t="s">
        <v>38</v>
      </c>
      <c r="AF65" s="127" t="s">
        <v>38</v>
      </c>
      <c r="AG65" s="127" t="s">
        <v>38</v>
      </c>
      <c r="AH65" s="127" t="s">
        <v>38</v>
      </c>
      <c r="AI65" s="127" t="s">
        <v>38</v>
      </c>
      <c r="AJ65" s="127" t="s">
        <v>38</v>
      </c>
      <c r="AK65" s="127" t="s">
        <v>38</v>
      </c>
      <c r="AL65" s="127" t="s">
        <v>38</v>
      </c>
      <c r="AM65" s="127" t="s">
        <v>38</v>
      </c>
      <c r="AN65" s="127" t="s">
        <v>38</v>
      </c>
      <c r="AO65" s="127" t="s">
        <v>38</v>
      </c>
      <c r="AP65" s="127" t="s">
        <v>38</v>
      </c>
      <c r="AQ65" s="127" t="s">
        <v>38</v>
      </c>
      <c r="AR65" s="127" t="s">
        <v>38</v>
      </c>
      <c r="AS65" s="127" t="s">
        <v>38</v>
      </c>
      <c r="AT65" s="127" t="s">
        <v>38</v>
      </c>
      <c r="AU65" s="127" t="s">
        <v>38</v>
      </c>
      <c r="AV65" s="127" t="s">
        <v>38</v>
      </c>
      <c r="AW65" s="127" t="s">
        <v>38</v>
      </c>
      <c r="AX65" s="127" t="s">
        <v>38</v>
      </c>
      <c r="AY65" s="127" t="s">
        <v>38</v>
      </c>
      <c r="AZ65" s="127" t="s">
        <v>38</v>
      </c>
      <c r="BA65" s="127" t="s">
        <v>38</v>
      </c>
      <c r="BB65" s="127" t="s">
        <v>38</v>
      </c>
      <c r="BC65" s="100"/>
    </row>
    <row r="66" spans="1:55">
      <c r="A66" s="176" t="str">
        <f>'10 финансирование '!A65</f>
        <v>1.7.1.5</v>
      </c>
      <c r="B66" s="224" t="str">
        <f>'12 освоение'!B64</f>
        <v>Кулонометрический титратор</v>
      </c>
      <c r="C66" s="176" t="str">
        <f>'12 освоение'!C64</f>
        <v>O_023</v>
      </c>
      <c r="D66" s="127" t="s">
        <v>38</v>
      </c>
      <c r="E66" s="127" t="s">
        <v>38</v>
      </c>
      <c r="F66" s="127" t="s">
        <v>38</v>
      </c>
      <c r="G66" s="127" t="s">
        <v>38</v>
      </c>
      <c r="H66" s="127" t="s">
        <v>38</v>
      </c>
      <c r="I66" s="127" t="s">
        <v>38</v>
      </c>
      <c r="J66" s="127" t="s">
        <v>38</v>
      </c>
      <c r="K66" s="127" t="s">
        <v>38</v>
      </c>
      <c r="L66" s="127" t="s">
        <v>38</v>
      </c>
      <c r="M66" s="127" t="s">
        <v>38</v>
      </c>
      <c r="N66" s="127" t="s">
        <v>38</v>
      </c>
      <c r="O66" s="127" t="s">
        <v>38</v>
      </c>
      <c r="P66" s="127" t="s">
        <v>38</v>
      </c>
      <c r="Q66" s="127" t="s">
        <v>38</v>
      </c>
      <c r="R66" s="127" t="s">
        <v>38</v>
      </c>
      <c r="S66" s="127" t="s">
        <v>38</v>
      </c>
      <c r="T66" s="127" t="s">
        <v>38</v>
      </c>
      <c r="U66" s="127" t="s">
        <v>38</v>
      </c>
      <c r="V66" s="127" t="s">
        <v>38</v>
      </c>
      <c r="W66" s="127" t="s">
        <v>38</v>
      </c>
      <c r="X66" s="127" t="s">
        <v>38</v>
      </c>
      <c r="Y66" s="127" t="s">
        <v>38</v>
      </c>
      <c r="Z66" s="127" t="s">
        <v>38</v>
      </c>
      <c r="AA66" s="127" t="s">
        <v>38</v>
      </c>
      <c r="AB66" s="127" t="s">
        <v>38</v>
      </c>
      <c r="AC66" s="127" t="s">
        <v>38</v>
      </c>
      <c r="AD66" s="127" t="s">
        <v>38</v>
      </c>
      <c r="AE66" s="127" t="s">
        <v>38</v>
      </c>
      <c r="AF66" s="127" t="s">
        <v>38</v>
      </c>
      <c r="AG66" s="127" t="s">
        <v>38</v>
      </c>
      <c r="AH66" s="127" t="s">
        <v>38</v>
      </c>
      <c r="AI66" s="127" t="s">
        <v>38</v>
      </c>
      <c r="AJ66" s="127" t="s">
        <v>38</v>
      </c>
      <c r="AK66" s="127" t="s">
        <v>38</v>
      </c>
      <c r="AL66" s="127" t="s">
        <v>38</v>
      </c>
      <c r="AM66" s="127" t="s">
        <v>38</v>
      </c>
      <c r="AN66" s="127" t="s">
        <v>38</v>
      </c>
      <c r="AO66" s="127" t="s">
        <v>38</v>
      </c>
      <c r="AP66" s="127" t="s">
        <v>38</v>
      </c>
      <c r="AQ66" s="127" t="s">
        <v>38</v>
      </c>
      <c r="AR66" s="127" t="s">
        <v>38</v>
      </c>
      <c r="AS66" s="127" t="s">
        <v>38</v>
      </c>
      <c r="AT66" s="127" t="s">
        <v>38</v>
      </c>
      <c r="AU66" s="127" t="s">
        <v>38</v>
      </c>
      <c r="AV66" s="127" t="s">
        <v>38</v>
      </c>
      <c r="AW66" s="127" t="s">
        <v>38</v>
      </c>
      <c r="AX66" s="127" t="s">
        <v>38</v>
      </c>
      <c r="AY66" s="127" t="s">
        <v>38</v>
      </c>
      <c r="AZ66" s="127" t="s">
        <v>38</v>
      </c>
      <c r="BA66" s="127" t="s">
        <v>38</v>
      </c>
      <c r="BB66" s="127" t="s">
        <v>38</v>
      </c>
      <c r="BC66" s="100"/>
    </row>
    <row r="67" spans="1:55">
      <c r="A67" s="176" t="str">
        <f>'10 финансирование '!A66</f>
        <v>1.7.1.5</v>
      </c>
      <c r="B67" s="224" t="str">
        <f>'12 освоение'!B65</f>
        <v xml:space="preserve">Весы аналитические </v>
      </c>
      <c r="C67" s="176" t="str">
        <f>'12 освоение'!C65</f>
        <v>O_025</v>
      </c>
      <c r="D67" s="127" t="s">
        <v>38</v>
      </c>
      <c r="E67" s="127" t="s">
        <v>38</v>
      </c>
      <c r="F67" s="127" t="s">
        <v>38</v>
      </c>
      <c r="G67" s="127" t="s">
        <v>38</v>
      </c>
      <c r="H67" s="127" t="s">
        <v>38</v>
      </c>
      <c r="I67" s="127" t="s">
        <v>38</v>
      </c>
      <c r="J67" s="127" t="s">
        <v>38</v>
      </c>
      <c r="K67" s="127" t="s">
        <v>38</v>
      </c>
      <c r="L67" s="127" t="s">
        <v>38</v>
      </c>
      <c r="M67" s="127" t="s">
        <v>38</v>
      </c>
      <c r="N67" s="127" t="s">
        <v>38</v>
      </c>
      <c r="O67" s="127" t="s">
        <v>38</v>
      </c>
      <c r="P67" s="127" t="s">
        <v>38</v>
      </c>
      <c r="Q67" s="127" t="s">
        <v>38</v>
      </c>
      <c r="R67" s="127" t="s">
        <v>38</v>
      </c>
      <c r="S67" s="127" t="s">
        <v>38</v>
      </c>
      <c r="T67" s="127" t="s">
        <v>38</v>
      </c>
      <c r="U67" s="127" t="s">
        <v>38</v>
      </c>
      <c r="V67" s="127" t="s">
        <v>38</v>
      </c>
      <c r="W67" s="127" t="s">
        <v>38</v>
      </c>
      <c r="X67" s="127" t="s">
        <v>38</v>
      </c>
      <c r="Y67" s="127" t="s">
        <v>38</v>
      </c>
      <c r="Z67" s="127" t="s">
        <v>38</v>
      </c>
      <c r="AA67" s="127" t="s">
        <v>38</v>
      </c>
      <c r="AB67" s="127" t="s">
        <v>38</v>
      </c>
      <c r="AC67" s="127" t="s">
        <v>38</v>
      </c>
      <c r="AD67" s="127" t="s">
        <v>38</v>
      </c>
      <c r="AE67" s="127" t="s">
        <v>38</v>
      </c>
      <c r="AF67" s="127" t="s">
        <v>38</v>
      </c>
      <c r="AG67" s="127" t="s">
        <v>38</v>
      </c>
      <c r="AH67" s="127" t="s">
        <v>38</v>
      </c>
      <c r="AI67" s="127" t="s">
        <v>38</v>
      </c>
      <c r="AJ67" s="127" t="s">
        <v>38</v>
      </c>
      <c r="AK67" s="127" t="s">
        <v>38</v>
      </c>
      <c r="AL67" s="127" t="s">
        <v>38</v>
      </c>
      <c r="AM67" s="127" t="s">
        <v>38</v>
      </c>
      <c r="AN67" s="127" t="s">
        <v>38</v>
      </c>
      <c r="AO67" s="127" t="s">
        <v>38</v>
      </c>
      <c r="AP67" s="127" t="s">
        <v>38</v>
      </c>
      <c r="AQ67" s="127" t="s">
        <v>38</v>
      </c>
      <c r="AR67" s="127" t="s">
        <v>38</v>
      </c>
      <c r="AS67" s="127" t="s">
        <v>38</v>
      </c>
      <c r="AT67" s="127" t="s">
        <v>38</v>
      </c>
      <c r="AU67" s="127" t="s">
        <v>38</v>
      </c>
      <c r="AV67" s="127" t="s">
        <v>38</v>
      </c>
      <c r="AW67" s="127" t="s">
        <v>38</v>
      </c>
      <c r="AX67" s="127" t="s">
        <v>38</v>
      </c>
      <c r="AY67" s="127" t="s">
        <v>38</v>
      </c>
      <c r="AZ67" s="127" t="s">
        <v>38</v>
      </c>
      <c r="BA67" s="127" t="s">
        <v>38</v>
      </c>
      <c r="BB67" s="127" t="s">
        <v>38</v>
      </c>
      <c r="BC67" s="100"/>
    </row>
    <row r="68" spans="1:55">
      <c r="A68" s="176" t="str">
        <f>'10 финансирование '!A67</f>
        <v>1.7.1.5</v>
      </c>
      <c r="B68" s="224" t="str">
        <f>'12 освоение'!B66</f>
        <v>Калибратор многофункциональный</v>
      </c>
      <c r="C68" s="176" t="str">
        <f>'12 освоение'!C66</f>
        <v>O_026</v>
      </c>
      <c r="D68" s="127" t="s">
        <v>38</v>
      </c>
      <c r="E68" s="127" t="s">
        <v>38</v>
      </c>
      <c r="F68" s="127" t="s">
        <v>38</v>
      </c>
      <c r="G68" s="127" t="s">
        <v>38</v>
      </c>
      <c r="H68" s="127" t="s">
        <v>38</v>
      </c>
      <c r="I68" s="127" t="s">
        <v>38</v>
      </c>
      <c r="J68" s="127" t="s">
        <v>38</v>
      </c>
      <c r="K68" s="127" t="s">
        <v>38</v>
      </c>
      <c r="L68" s="127" t="s">
        <v>38</v>
      </c>
      <c r="M68" s="127" t="s">
        <v>38</v>
      </c>
      <c r="N68" s="127" t="s">
        <v>38</v>
      </c>
      <c r="O68" s="127" t="s">
        <v>38</v>
      </c>
      <c r="P68" s="127" t="s">
        <v>38</v>
      </c>
      <c r="Q68" s="127" t="s">
        <v>38</v>
      </c>
      <c r="R68" s="127" t="s">
        <v>38</v>
      </c>
      <c r="S68" s="127" t="s">
        <v>38</v>
      </c>
      <c r="T68" s="127" t="s">
        <v>38</v>
      </c>
      <c r="U68" s="127" t="s">
        <v>38</v>
      </c>
      <c r="V68" s="127" t="s">
        <v>38</v>
      </c>
      <c r="W68" s="127" t="s">
        <v>38</v>
      </c>
      <c r="X68" s="127" t="s">
        <v>38</v>
      </c>
      <c r="Y68" s="127" t="s">
        <v>38</v>
      </c>
      <c r="Z68" s="127" t="s">
        <v>38</v>
      </c>
      <c r="AA68" s="127" t="s">
        <v>38</v>
      </c>
      <c r="AB68" s="127" t="s">
        <v>38</v>
      </c>
      <c r="AC68" s="127" t="s">
        <v>38</v>
      </c>
      <c r="AD68" s="127" t="s">
        <v>38</v>
      </c>
      <c r="AE68" s="127" t="s">
        <v>38</v>
      </c>
      <c r="AF68" s="127" t="s">
        <v>38</v>
      </c>
      <c r="AG68" s="127" t="s">
        <v>38</v>
      </c>
      <c r="AH68" s="127" t="s">
        <v>38</v>
      </c>
      <c r="AI68" s="127" t="s">
        <v>38</v>
      </c>
      <c r="AJ68" s="127" t="s">
        <v>38</v>
      </c>
      <c r="AK68" s="127" t="s">
        <v>38</v>
      </c>
      <c r="AL68" s="127" t="s">
        <v>38</v>
      </c>
      <c r="AM68" s="127" t="s">
        <v>38</v>
      </c>
      <c r="AN68" s="127" t="s">
        <v>38</v>
      </c>
      <c r="AO68" s="127" t="s">
        <v>38</v>
      </c>
      <c r="AP68" s="127" t="s">
        <v>38</v>
      </c>
      <c r="AQ68" s="127" t="s">
        <v>38</v>
      </c>
      <c r="AR68" s="127" t="s">
        <v>38</v>
      </c>
      <c r="AS68" s="127" t="s">
        <v>38</v>
      </c>
      <c r="AT68" s="127" t="s">
        <v>38</v>
      </c>
      <c r="AU68" s="127" t="s">
        <v>38</v>
      </c>
      <c r="AV68" s="127" t="s">
        <v>38</v>
      </c>
      <c r="AW68" s="127" t="s">
        <v>38</v>
      </c>
      <c r="AX68" s="127" t="s">
        <v>38</v>
      </c>
      <c r="AY68" s="127" t="s">
        <v>38</v>
      </c>
      <c r="AZ68" s="127" t="s">
        <v>38</v>
      </c>
      <c r="BA68" s="127" t="s">
        <v>38</v>
      </c>
      <c r="BB68" s="127" t="s">
        <v>38</v>
      </c>
      <c r="BC68" s="100"/>
    </row>
    <row r="69" spans="1:55">
      <c r="A69" s="176" t="str">
        <f>'10 финансирование '!A68</f>
        <v>1.7.1.5</v>
      </c>
      <c r="B69" s="224" t="str">
        <f>'12 освоение'!B67</f>
        <v>Ph анализатор</v>
      </c>
      <c r="C69" s="176" t="str">
        <f>'12 освоение'!C67</f>
        <v>O_027</v>
      </c>
      <c r="D69" s="127" t="s">
        <v>38</v>
      </c>
      <c r="E69" s="127" t="s">
        <v>38</v>
      </c>
      <c r="F69" s="127" t="s">
        <v>38</v>
      </c>
      <c r="G69" s="127" t="s">
        <v>38</v>
      </c>
      <c r="H69" s="127" t="s">
        <v>38</v>
      </c>
      <c r="I69" s="127" t="s">
        <v>38</v>
      </c>
      <c r="J69" s="127" t="s">
        <v>38</v>
      </c>
      <c r="K69" s="127" t="s">
        <v>38</v>
      </c>
      <c r="L69" s="127" t="s">
        <v>38</v>
      </c>
      <c r="M69" s="127" t="s">
        <v>38</v>
      </c>
      <c r="N69" s="127" t="s">
        <v>38</v>
      </c>
      <c r="O69" s="127" t="s">
        <v>38</v>
      </c>
      <c r="P69" s="127" t="s">
        <v>38</v>
      </c>
      <c r="Q69" s="127" t="s">
        <v>38</v>
      </c>
      <c r="R69" s="127" t="s">
        <v>38</v>
      </c>
      <c r="S69" s="127" t="s">
        <v>38</v>
      </c>
      <c r="T69" s="127" t="s">
        <v>38</v>
      </c>
      <c r="U69" s="127" t="s">
        <v>38</v>
      </c>
      <c r="V69" s="127" t="s">
        <v>38</v>
      </c>
      <c r="W69" s="127" t="s">
        <v>38</v>
      </c>
      <c r="X69" s="127" t="s">
        <v>38</v>
      </c>
      <c r="Y69" s="127" t="s">
        <v>38</v>
      </c>
      <c r="Z69" s="127" t="s">
        <v>38</v>
      </c>
      <c r="AA69" s="127" t="s">
        <v>38</v>
      </c>
      <c r="AB69" s="127" t="s">
        <v>38</v>
      </c>
      <c r="AC69" s="127" t="s">
        <v>38</v>
      </c>
      <c r="AD69" s="127" t="s">
        <v>38</v>
      </c>
      <c r="AE69" s="127" t="s">
        <v>38</v>
      </c>
      <c r="AF69" s="127" t="s">
        <v>38</v>
      </c>
      <c r="AG69" s="127" t="s">
        <v>38</v>
      </c>
      <c r="AH69" s="127" t="s">
        <v>38</v>
      </c>
      <c r="AI69" s="127" t="s">
        <v>38</v>
      </c>
      <c r="AJ69" s="127" t="s">
        <v>38</v>
      </c>
      <c r="AK69" s="127" t="s">
        <v>38</v>
      </c>
      <c r="AL69" s="127" t="s">
        <v>38</v>
      </c>
      <c r="AM69" s="127" t="s">
        <v>38</v>
      </c>
      <c r="AN69" s="127" t="s">
        <v>38</v>
      </c>
      <c r="AO69" s="127" t="s">
        <v>38</v>
      </c>
      <c r="AP69" s="127" t="s">
        <v>38</v>
      </c>
      <c r="AQ69" s="127" t="s">
        <v>38</v>
      </c>
      <c r="AR69" s="127" t="s">
        <v>38</v>
      </c>
      <c r="AS69" s="127" t="s">
        <v>38</v>
      </c>
      <c r="AT69" s="127" t="s">
        <v>38</v>
      </c>
      <c r="AU69" s="127" t="s">
        <v>38</v>
      </c>
      <c r="AV69" s="127" t="s">
        <v>38</v>
      </c>
      <c r="AW69" s="127" t="s">
        <v>38</v>
      </c>
      <c r="AX69" s="127" t="s">
        <v>38</v>
      </c>
      <c r="AY69" s="127" t="s">
        <v>38</v>
      </c>
      <c r="AZ69" s="127" t="s">
        <v>38</v>
      </c>
      <c r="BA69" s="127" t="s">
        <v>38</v>
      </c>
      <c r="BB69" s="127" t="s">
        <v>38</v>
      </c>
      <c r="BC69" s="100"/>
    </row>
    <row r="70" spans="1:55">
      <c r="A70" s="176" t="str">
        <f>'10 финансирование '!A69</f>
        <v>1.7.1.5</v>
      </c>
      <c r="B70" s="224" t="str">
        <f>'12 освоение'!B68</f>
        <v>Осциллограф</v>
      </c>
      <c r="C70" s="176" t="str">
        <f>'12 освоение'!C68</f>
        <v>O_028</v>
      </c>
      <c r="D70" s="127" t="s">
        <v>38</v>
      </c>
      <c r="E70" s="127" t="s">
        <v>38</v>
      </c>
      <c r="F70" s="127" t="s">
        <v>38</v>
      </c>
      <c r="G70" s="127" t="s">
        <v>38</v>
      </c>
      <c r="H70" s="127" t="s">
        <v>38</v>
      </c>
      <c r="I70" s="127" t="s">
        <v>38</v>
      </c>
      <c r="J70" s="127" t="s">
        <v>38</v>
      </c>
      <c r="K70" s="127" t="s">
        <v>38</v>
      </c>
      <c r="L70" s="127" t="s">
        <v>38</v>
      </c>
      <c r="M70" s="127" t="s">
        <v>38</v>
      </c>
      <c r="N70" s="127" t="s">
        <v>38</v>
      </c>
      <c r="O70" s="127" t="s">
        <v>38</v>
      </c>
      <c r="P70" s="127" t="s">
        <v>38</v>
      </c>
      <c r="Q70" s="127" t="s">
        <v>38</v>
      </c>
      <c r="R70" s="127" t="s">
        <v>38</v>
      </c>
      <c r="S70" s="127" t="s">
        <v>38</v>
      </c>
      <c r="T70" s="127" t="s">
        <v>38</v>
      </c>
      <c r="U70" s="127" t="s">
        <v>38</v>
      </c>
      <c r="V70" s="127" t="s">
        <v>38</v>
      </c>
      <c r="W70" s="127" t="s">
        <v>38</v>
      </c>
      <c r="X70" s="127" t="s">
        <v>38</v>
      </c>
      <c r="Y70" s="127" t="s">
        <v>38</v>
      </c>
      <c r="Z70" s="127" t="s">
        <v>38</v>
      </c>
      <c r="AA70" s="127" t="s">
        <v>38</v>
      </c>
      <c r="AB70" s="127" t="s">
        <v>38</v>
      </c>
      <c r="AC70" s="127" t="s">
        <v>38</v>
      </c>
      <c r="AD70" s="127" t="s">
        <v>38</v>
      </c>
      <c r="AE70" s="127" t="s">
        <v>38</v>
      </c>
      <c r="AF70" s="127" t="s">
        <v>38</v>
      </c>
      <c r="AG70" s="127" t="s">
        <v>38</v>
      </c>
      <c r="AH70" s="127" t="s">
        <v>38</v>
      </c>
      <c r="AI70" s="127" t="s">
        <v>38</v>
      </c>
      <c r="AJ70" s="127" t="s">
        <v>38</v>
      </c>
      <c r="AK70" s="127" t="s">
        <v>38</v>
      </c>
      <c r="AL70" s="127" t="s">
        <v>38</v>
      </c>
      <c r="AM70" s="127" t="s">
        <v>38</v>
      </c>
      <c r="AN70" s="127" t="s">
        <v>38</v>
      </c>
      <c r="AO70" s="127" t="s">
        <v>38</v>
      </c>
      <c r="AP70" s="127" t="s">
        <v>38</v>
      </c>
      <c r="AQ70" s="127" t="s">
        <v>38</v>
      </c>
      <c r="AR70" s="127" t="s">
        <v>38</v>
      </c>
      <c r="AS70" s="127" t="s">
        <v>38</v>
      </c>
      <c r="AT70" s="127" t="s">
        <v>38</v>
      </c>
      <c r="AU70" s="127" t="s">
        <v>38</v>
      </c>
      <c r="AV70" s="127" t="s">
        <v>38</v>
      </c>
      <c r="AW70" s="127" t="s">
        <v>38</v>
      </c>
      <c r="AX70" s="127" t="s">
        <v>38</v>
      </c>
      <c r="AY70" s="127" t="s">
        <v>38</v>
      </c>
      <c r="AZ70" s="127" t="s">
        <v>38</v>
      </c>
      <c r="BA70" s="127" t="s">
        <v>38</v>
      </c>
      <c r="BB70" s="127" t="s">
        <v>38</v>
      </c>
      <c r="BC70" s="100"/>
    </row>
    <row r="71" spans="1:55">
      <c r="A71" s="176" t="str">
        <f>'10 финансирование '!A70</f>
        <v>1.7.1.5</v>
      </c>
      <c r="B71" s="224" t="str">
        <f>'12 освоение'!B69</f>
        <v>Автоматизированный гидрологический комплекс</v>
      </c>
      <c r="C71" s="176" t="str">
        <f>'12 освоение'!C69</f>
        <v>O_029</v>
      </c>
      <c r="D71" s="127" t="s">
        <v>38</v>
      </c>
      <c r="E71" s="127" t="s">
        <v>38</v>
      </c>
      <c r="F71" s="127" t="s">
        <v>38</v>
      </c>
      <c r="G71" s="127" t="s">
        <v>38</v>
      </c>
      <c r="H71" s="127" t="s">
        <v>38</v>
      </c>
      <c r="I71" s="127" t="s">
        <v>38</v>
      </c>
      <c r="J71" s="127" t="s">
        <v>38</v>
      </c>
      <c r="K71" s="127" t="s">
        <v>38</v>
      </c>
      <c r="L71" s="127" t="s">
        <v>38</v>
      </c>
      <c r="M71" s="127" t="s">
        <v>38</v>
      </c>
      <c r="N71" s="127" t="s">
        <v>38</v>
      </c>
      <c r="O71" s="127" t="s">
        <v>38</v>
      </c>
      <c r="P71" s="127" t="s">
        <v>38</v>
      </c>
      <c r="Q71" s="127" t="s">
        <v>38</v>
      </c>
      <c r="R71" s="127" t="s">
        <v>38</v>
      </c>
      <c r="S71" s="127" t="s">
        <v>38</v>
      </c>
      <c r="T71" s="127" t="s">
        <v>38</v>
      </c>
      <c r="U71" s="127" t="s">
        <v>38</v>
      </c>
      <c r="V71" s="127" t="s">
        <v>38</v>
      </c>
      <c r="W71" s="127" t="s">
        <v>38</v>
      </c>
      <c r="X71" s="127" t="s">
        <v>38</v>
      </c>
      <c r="Y71" s="127" t="s">
        <v>38</v>
      </c>
      <c r="Z71" s="127" t="s">
        <v>38</v>
      </c>
      <c r="AA71" s="127" t="s">
        <v>38</v>
      </c>
      <c r="AB71" s="127" t="s">
        <v>38</v>
      </c>
      <c r="AC71" s="127" t="s">
        <v>38</v>
      </c>
      <c r="AD71" s="127" t="s">
        <v>38</v>
      </c>
      <c r="AE71" s="127" t="s">
        <v>38</v>
      </c>
      <c r="AF71" s="127" t="s">
        <v>38</v>
      </c>
      <c r="AG71" s="127" t="s">
        <v>38</v>
      </c>
      <c r="AH71" s="127" t="s">
        <v>38</v>
      </c>
      <c r="AI71" s="127" t="s">
        <v>38</v>
      </c>
      <c r="AJ71" s="127" t="s">
        <v>38</v>
      </c>
      <c r="AK71" s="127" t="s">
        <v>38</v>
      </c>
      <c r="AL71" s="127" t="s">
        <v>38</v>
      </c>
      <c r="AM71" s="127" t="s">
        <v>38</v>
      </c>
      <c r="AN71" s="127" t="s">
        <v>38</v>
      </c>
      <c r="AO71" s="127" t="s">
        <v>38</v>
      </c>
      <c r="AP71" s="127" t="s">
        <v>38</v>
      </c>
      <c r="AQ71" s="127" t="s">
        <v>38</v>
      </c>
      <c r="AR71" s="127" t="s">
        <v>38</v>
      </c>
      <c r="AS71" s="127" t="s">
        <v>38</v>
      </c>
      <c r="AT71" s="127" t="s">
        <v>38</v>
      </c>
      <c r="AU71" s="127" t="s">
        <v>38</v>
      </c>
      <c r="AV71" s="127" t="s">
        <v>38</v>
      </c>
      <c r="AW71" s="127" t="s">
        <v>38</v>
      </c>
      <c r="AX71" s="127" t="s">
        <v>38</v>
      </c>
      <c r="AY71" s="127" t="s">
        <v>38</v>
      </c>
      <c r="AZ71" s="127" t="s">
        <v>38</v>
      </c>
      <c r="BA71" s="127" t="s">
        <v>38</v>
      </c>
      <c r="BB71" s="127" t="s">
        <v>38</v>
      </c>
      <c r="BC71" s="100"/>
    </row>
    <row r="72" spans="1:55">
      <c r="A72" s="176" t="str">
        <f>'10 финансирование '!A71</f>
        <v>1.7.1.5</v>
      </c>
      <c r="B72" s="224" t="str">
        <f>'12 освоение'!B70</f>
        <v>Система капиллярного электрофореза "Капель -205"</v>
      </c>
      <c r="C72" s="176" t="str">
        <f>'12 освоение'!C70</f>
        <v>N_031</v>
      </c>
      <c r="D72" s="127" t="s">
        <v>38</v>
      </c>
      <c r="E72" s="127" t="s">
        <v>38</v>
      </c>
      <c r="F72" s="127" t="s">
        <v>38</v>
      </c>
      <c r="G72" s="127" t="s">
        <v>38</v>
      </c>
      <c r="H72" s="127" t="s">
        <v>38</v>
      </c>
      <c r="I72" s="127" t="s">
        <v>38</v>
      </c>
      <c r="J72" s="127" t="s">
        <v>38</v>
      </c>
      <c r="K72" s="127" t="s">
        <v>38</v>
      </c>
      <c r="L72" s="127" t="s">
        <v>38</v>
      </c>
      <c r="M72" s="127" t="s">
        <v>38</v>
      </c>
      <c r="N72" s="127" t="s">
        <v>38</v>
      </c>
      <c r="O72" s="127" t="s">
        <v>38</v>
      </c>
      <c r="P72" s="127" t="s">
        <v>38</v>
      </c>
      <c r="Q72" s="127" t="s">
        <v>38</v>
      </c>
      <c r="R72" s="127" t="s">
        <v>38</v>
      </c>
      <c r="S72" s="127" t="s">
        <v>38</v>
      </c>
      <c r="T72" s="127" t="s">
        <v>38</v>
      </c>
      <c r="U72" s="127" t="s">
        <v>38</v>
      </c>
      <c r="V72" s="127" t="s">
        <v>38</v>
      </c>
      <c r="W72" s="127" t="s">
        <v>38</v>
      </c>
      <c r="X72" s="127" t="s">
        <v>38</v>
      </c>
      <c r="Y72" s="127" t="s">
        <v>38</v>
      </c>
      <c r="Z72" s="127" t="s">
        <v>38</v>
      </c>
      <c r="AA72" s="127" t="s">
        <v>38</v>
      </c>
      <c r="AB72" s="127" t="s">
        <v>38</v>
      </c>
      <c r="AC72" s="127" t="s">
        <v>38</v>
      </c>
      <c r="AD72" s="127" t="s">
        <v>38</v>
      </c>
      <c r="AE72" s="127" t="s">
        <v>38</v>
      </c>
      <c r="AF72" s="127" t="s">
        <v>38</v>
      </c>
      <c r="AG72" s="127" t="s">
        <v>38</v>
      </c>
      <c r="AH72" s="127" t="s">
        <v>38</v>
      </c>
      <c r="AI72" s="127" t="s">
        <v>38</v>
      </c>
      <c r="AJ72" s="127" t="s">
        <v>38</v>
      </c>
      <c r="AK72" s="127" t="s">
        <v>38</v>
      </c>
      <c r="AL72" s="127" t="s">
        <v>38</v>
      </c>
      <c r="AM72" s="127" t="s">
        <v>38</v>
      </c>
      <c r="AN72" s="127" t="s">
        <v>38</v>
      </c>
      <c r="AO72" s="127" t="s">
        <v>38</v>
      </c>
      <c r="AP72" s="127" t="s">
        <v>38</v>
      </c>
      <c r="AQ72" s="127" t="s">
        <v>38</v>
      </c>
      <c r="AR72" s="127" t="s">
        <v>38</v>
      </c>
      <c r="AS72" s="127" t="s">
        <v>38</v>
      </c>
      <c r="AT72" s="127" t="s">
        <v>38</v>
      </c>
      <c r="AU72" s="127" t="s">
        <v>38</v>
      </c>
      <c r="AV72" s="127" t="s">
        <v>38</v>
      </c>
      <c r="AW72" s="127" t="s">
        <v>38</v>
      </c>
      <c r="AX72" s="127" t="s">
        <v>38</v>
      </c>
      <c r="AY72" s="127" t="s">
        <v>38</v>
      </c>
      <c r="AZ72" s="127" t="s">
        <v>38</v>
      </c>
      <c r="BA72" s="127" t="s">
        <v>38</v>
      </c>
      <c r="BB72" s="127" t="s">
        <v>38</v>
      </c>
      <c r="BC72" s="100"/>
    </row>
    <row r="73" spans="1:55">
      <c r="A73" s="176" t="str">
        <f>'10 финансирование '!A72</f>
        <v>1.7.1.5</v>
      </c>
      <c r="B73" s="224" t="str">
        <f>'12 освоение'!B71</f>
        <v>Анализатор жидкости "Флюорат - 02"</v>
      </c>
      <c r="C73" s="176" t="str">
        <f>'12 освоение'!C71</f>
        <v>N_039</v>
      </c>
      <c r="D73" s="127" t="s">
        <v>38</v>
      </c>
      <c r="E73" s="127" t="s">
        <v>38</v>
      </c>
      <c r="F73" s="127" t="s">
        <v>38</v>
      </c>
      <c r="G73" s="127" t="s">
        <v>38</v>
      </c>
      <c r="H73" s="127" t="s">
        <v>38</v>
      </c>
      <c r="I73" s="127" t="s">
        <v>38</v>
      </c>
      <c r="J73" s="127" t="s">
        <v>38</v>
      </c>
      <c r="K73" s="127" t="s">
        <v>38</v>
      </c>
      <c r="L73" s="127" t="s">
        <v>38</v>
      </c>
      <c r="M73" s="127" t="s">
        <v>38</v>
      </c>
      <c r="N73" s="127" t="s">
        <v>38</v>
      </c>
      <c r="O73" s="127" t="s">
        <v>38</v>
      </c>
      <c r="P73" s="127" t="s">
        <v>38</v>
      </c>
      <c r="Q73" s="127" t="s">
        <v>38</v>
      </c>
      <c r="R73" s="127" t="s">
        <v>38</v>
      </c>
      <c r="S73" s="127" t="s">
        <v>38</v>
      </c>
      <c r="T73" s="127" t="s">
        <v>38</v>
      </c>
      <c r="U73" s="127" t="s">
        <v>38</v>
      </c>
      <c r="V73" s="127" t="s">
        <v>38</v>
      </c>
      <c r="W73" s="127" t="s">
        <v>38</v>
      </c>
      <c r="X73" s="127" t="s">
        <v>38</v>
      </c>
      <c r="Y73" s="127" t="s">
        <v>38</v>
      </c>
      <c r="Z73" s="127" t="s">
        <v>38</v>
      </c>
      <c r="AA73" s="127" t="s">
        <v>38</v>
      </c>
      <c r="AB73" s="127" t="s">
        <v>38</v>
      </c>
      <c r="AC73" s="127" t="s">
        <v>38</v>
      </c>
      <c r="AD73" s="127" t="s">
        <v>38</v>
      </c>
      <c r="AE73" s="127" t="s">
        <v>38</v>
      </c>
      <c r="AF73" s="127" t="s">
        <v>38</v>
      </c>
      <c r="AG73" s="127" t="s">
        <v>38</v>
      </c>
      <c r="AH73" s="127" t="s">
        <v>38</v>
      </c>
      <c r="AI73" s="127" t="s">
        <v>38</v>
      </c>
      <c r="AJ73" s="127" t="s">
        <v>38</v>
      </c>
      <c r="AK73" s="127" t="s">
        <v>38</v>
      </c>
      <c r="AL73" s="127" t="s">
        <v>38</v>
      </c>
      <c r="AM73" s="127" t="s">
        <v>38</v>
      </c>
      <c r="AN73" s="127" t="s">
        <v>38</v>
      </c>
      <c r="AO73" s="127" t="s">
        <v>38</v>
      </c>
      <c r="AP73" s="127" t="s">
        <v>38</v>
      </c>
      <c r="AQ73" s="127" t="s">
        <v>38</v>
      </c>
      <c r="AR73" s="127" t="s">
        <v>38</v>
      </c>
      <c r="AS73" s="127" t="s">
        <v>38</v>
      </c>
      <c r="AT73" s="127" t="s">
        <v>38</v>
      </c>
      <c r="AU73" s="127" t="s">
        <v>38</v>
      </c>
      <c r="AV73" s="127" t="s">
        <v>38</v>
      </c>
      <c r="AW73" s="127" t="s">
        <v>38</v>
      </c>
      <c r="AX73" s="127" t="s">
        <v>38</v>
      </c>
      <c r="AY73" s="127" t="s">
        <v>38</v>
      </c>
      <c r="AZ73" s="127" t="s">
        <v>38</v>
      </c>
      <c r="BA73" s="127" t="s">
        <v>38</v>
      </c>
      <c r="BB73" s="127" t="s">
        <v>38</v>
      </c>
      <c r="BC73" s="100"/>
    </row>
    <row r="74" spans="1:55">
      <c r="A74" s="176" t="str">
        <f>'10 финансирование '!A73</f>
        <v>1.7.1.5</v>
      </c>
      <c r="B74" s="224" t="str">
        <f>'12 освоение'!B72</f>
        <v>ИБП APC Smart UPS С SMC3000I-RS</v>
      </c>
      <c r="C74" s="176" t="str">
        <f>'12 освоение'!C72</f>
        <v>O_042</v>
      </c>
      <c r="D74" s="127" t="s">
        <v>38</v>
      </c>
      <c r="E74" s="127" t="s">
        <v>38</v>
      </c>
      <c r="F74" s="127" t="s">
        <v>38</v>
      </c>
      <c r="G74" s="127" t="s">
        <v>38</v>
      </c>
      <c r="H74" s="127" t="s">
        <v>38</v>
      </c>
      <c r="I74" s="127" t="s">
        <v>38</v>
      </c>
      <c r="J74" s="127" t="s">
        <v>38</v>
      </c>
      <c r="K74" s="127" t="s">
        <v>38</v>
      </c>
      <c r="L74" s="127" t="s">
        <v>38</v>
      </c>
      <c r="M74" s="127" t="s">
        <v>38</v>
      </c>
      <c r="N74" s="127" t="s">
        <v>38</v>
      </c>
      <c r="O74" s="127" t="s">
        <v>38</v>
      </c>
      <c r="P74" s="127" t="s">
        <v>38</v>
      </c>
      <c r="Q74" s="127" t="s">
        <v>38</v>
      </c>
      <c r="R74" s="127" t="s">
        <v>38</v>
      </c>
      <c r="S74" s="127" t="s">
        <v>38</v>
      </c>
      <c r="T74" s="127" t="s">
        <v>38</v>
      </c>
      <c r="U74" s="127" t="s">
        <v>38</v>
      </c>
      <c r="V74" s="127" t="s">
        <v>38</v>
      </c>
      <c r="W74" s="127" t="s">
        <v>38</v>
      </c>
      <c r="X74" s="127" t="s">
        <v>38</v>
      </c>
      <c r="Y74" s="127" t="s">
        <v>38</v>
      </c>
      <c r="Z74" s="127" t="s">
        <v>38</v>
      </c>
      <c r="AA74" s="127" t="s">
        <v>38</v>
      </c>
      <c r="AB74" s="127" t="s">
        <v>38</v>
      </c>
      <c r="AC74" s="127" t="s">
        <v>38</v>
      </c>
      <c r="AD74" s="127" t="s">
        <v>38</v>
      </c>
      <c r="AE74" s="127" t="s">
        <v>38</v>
      </c>
      <c r="AF74" s="127" t="s">
        <v>38</v>
      </c>
      <c r="AG74" s="127" t="s">
        <v>38</v>
      </c>
      <c r="AH74" s="127" t="s">
        <v>38</v>
      </c>
      <c r="AI74" s="127" t="s">
        <v>38</v>
      </c>
      <c r="AJ74" s="127" t="s">
        <v>38</v>
      </c>
      <c r="AK74" s="127" t="s">
        <v>38</v>
      </c>
      <c r="AL74" s="127" t="s">
        <v>38</v>
      </c>
      <c r="AM74" s="127" t="s">
        <v>38</v>
      </c>
      <c r="AN74" s="127" t="s">
        <v>38</v>
      </c>
      <c r="AO74" s="127" t="s">
        <v>38</v>
      </c>
      <c r="AP74" s="127" t="s">
        <v>38</v>
      </c>
      <c r="AQ74" s="127" t="s">
        <v>38</v>
      </c>
      <c r="AR74" s="127" t="s">
        <v>38</v>
      </c>
      <c r="AS74" s="127" t="s">
        <v>38</v>
      </c>
      <c r="AT74" s="127" t="s">
        <v>38</v>
      </c>
      <c r="AU74" s="127" t="s">
        <v>38</v>
      </c>
      <c r="AV74" s="127" t="s">
        <v>38</v>
      </c>
      <c r="AW74" s="127" t="s">
        <v>38</v>
      </c>
      <c r="AX74" s="127" t="s">
        <v>38</v>
      </c>
      <c r="AY74" s="127" t="s">
        <v>38</v>
      </c>
      <c r="AZ74" s="127" t="s">
        <v>38</v>
      </c>
      <c r="BA74" s="127" t="s">
        <v>38</v>
      </c>
      <c r="BB74" s="127" t="s">
        <v>38</v>
      </c>
      <c r="BC74" s="100"/>
    </row>
    <row r="75" spans="1:55" ht="22.5">
      <c r="A75" s="176" t="str">
        <f>'10 финансирование '!A74</f>
        <v>1.7.1.5</v>
      </c>
      <c r="B75" s="224" t="str">
        <f>'12 освоение'!B73</f>
        <v>Термоплети ТВИ-Ц (исследование устойчивости левобережного склона) (4 ед.)</v>
      </c>
      <c r="C75" s="176" t="str">
        <f>'12 освоение'!C73</f>
        <v>O_048</v>
      </c>
      <c r="D75" s="127" t="s">
        <v>38</v>
      </c>
      <c r="E75" s="127" t="s">
        <v>38</v>
      </c>
      <c r="F75" s="127" t="s">
        <v>38</v>
      </c>
      <c r="G75" s="127" t="s">
        <v>38</v>
      </c>
      <c r="H75" s="127" t="s">
        <v>38</v>
      </c>
      <c r="I75" s="127" t="s">
        <v>38</v>
      </c>
      <c r="J75" s="127" t="s">
        <v>38</v>
      </c>
      <c r="K75" s="127" t="s">
        <v>38</v>
      </c>
      <c r="L75" s="127" t="s">
        <v>38</v>
      </c>
      <c r="M75" s="127" t="s">
        <v>38</v>
      </c>
      <c r="N75" s="127" t="s">
        <v>38</v>
      </c>
      <c r="O75" s="127" t="s">
        <v>38</v>
      </c>
      <c r="P75" s="127" t="s">
        <v>38</v>
      </c>
      <c r="Q75" s="127" t="s">
        <v>38</v>
      </c>
      <c r="R75" s="127" t="s">
        <v>38</v>
      </c>
      <c r="S75" s="127" t="s">
        <v>38</v>
      </c>
      <c r="T75" s="127" t="s">
        <v>38</v>
      </c>
      <c r="U75" s="127" t="s">
        <v>38</v>
      </c>
      <c r="V75" s="127" t="s">
        <v>38</v>
      </c>
      <c r="W75" s="127" t="s">
        <v>38</v>
      </c>
      <c r="X75" s="127" t="s">
        <v>38</v>
      </c>
      <c r="Y75" s="127" t="s">
        <v>38</v>
      </c>
      <c r="Z75" s="127" t="s">
        <v>38</v>
      </c>
      <c r="AA75" s="127" t="s">
        <v>38</v>
      </c>
      <c r="AB75" s="127" t="s">
        <v>38</v>
      </c>
      <c r="AC75" s="127" t="s">
        <v>38</v>
      </c>
      <c r="AD75" s="127" t="s">
        <v>38</v>
      </c>
      <c r="AE75" s="127" t="s">
        <v>38</v>
      </c>
      <c r="AF75" s="127" t="s">
        <v>38</v>
      </c>
      <c r="AG75" s="127" t="s">
        <v>38</v>
      </c>
      <c r="AH75" s="127" t="s">
        <v>38</v>
      </c>
      <c r="AI75" s="127" t="s">
        <v>38</v>
      </c>
      <c r="AJ75" s="127" t="s">
        <v>38</v>
      </c>
      <c r="AK75" s="127" t="s">
        <v>38</v>
      </c>
      <c r="AL75" s="127" t="s">
        <v>38</v>
      </c>
      <c r="AM75" s="127" t="s">
        <v>38</v>
      </c>
      <c r="AN75" s="127" t="s">
        <v>38</v>
      </c>
      <c r="AO75" s="127" t="s">
        <v>38</v>
      </c>
      <c r="AP75" s="127" t="s">
        <v>38</v>
      </c>
      <c r="AQ75" s="127" t="s">
        <v>38</v>
      </c>
      <c r="AR75" s="127" t="s">
        <v>38</v>
      </c>
      <c r="AS75" s="127" t="s">
        <v>38</v>
      </c>
      <c r="AT75" s="127" t="s">
        <v>38</v>
      </c>
      <c r="AU75" s="127" t="s">
        <v>38</v>
      </c>
      <c r="AV75" s="127" t="s">
        <v>38</v>
      </c>
      <c r="AW75" s="127" t="s">
        <v>38</v>
      </c>
      <c r="AX75" s="127" t="s">
        <v>38</v>
      </c>
      <c r="AY75" s="127" t="s">
        <v>38</v>
      </c>
      <c r="AZ75" s="127" t="s">
        <v>38</v>
      </c>
      <c r="BA75" s="127" t="s">
        <v>38</v>
      </c>
      <c r="BB75" s="127" t="s">
        <v>38</v>
      </c>
      <c r="BC75" s="100"/>
    </row>
    <row r="76" spans="1:55">
      <c r="A76" s="176" t="str">
        <f>'10 финансирование '!A75</f>
        <v>1.7.1.6</v>
      </c>
      <c r="B76" s="224" t="str">
        <f>'12 освоение'!B74</f>
        <v>Литий-ионная самоходная тележка</v>
      </c>
      <c r="C76" s="176" t="str">
        <f>'12 освоение'!C74</f>
        <v>O_030</v>
      </c>
      <c r="D76" s="127" t="s">
        <v>38</v>
      </c>
      <c r="E76" s="127" t="s">
        <v>38</v>
      </c>
      <c r="F76" s="127" t="s">
        <v>38</v>
      </c>
      <c r="G76" s="127" t="s">
        <v>38</v>
      </c>
      <c r="H76" s="127" t="s">
        <v>38</v>
      </c>
      <c r="I76" s="127" t="s">
        <v>38</v>
      </c>
      <c r="J76" s="127" t="s">
        <v>38</v>
      </c>
      <c r="K76" s="127" t="s">
        <v>38</v>
      </c>
      <c r="L76" s="127" t="s">
        <v>38</v>
      </c>
      <c r="M76" s="127" t="s">
        <v>38</v>
      </c>
      <c r="N76" s="127" t="s">
        <v>38</v>
      </c>
      <c r="O76" s="127" t="s">
        <v>38</v>
      </c>
      <c r="P76" s="127" t="s">
        <v>38</v>
      </c>
      <c r="Q76" s="127" t="s">
        <v>38</v>
      </c>
      <c r="R76" s="127" t="s">
        <v>38</v>
      </c>
      <c r="S76" s="127" t="s">
        <v>38</v>
      </c>
      <c r="T76" s="127" t="s">
        <v>38</v>
      </c>
      <c r="U76" s="127" t="s">
        <v>38</v>
      </c>
      <c r="V76" s="127" t="s">
        <v>38</v>
      </c>
      <c r="W76" s="127" t="s">
        <v>38</v>
      </c>
      <c r="X76" s="127" t="s">
        <v>38</v>
      </c>
      <c r="Y76" s="127" t="s">
        <v>38</v>
      </c>
      <c r="Z76" s="127" t="s">
        <v>38</v>
      </c>
      <c r="AA76" s="127" t="s">
        <v>38</v>
      </c>
      <c r="AB76" s="127" t="s">
        <v>38</v>
      </c>
      <c r="AC76" s="127" t="s">
        <v>38</v>
      </c>
      <c r="AD76" s="127" t="s">
        <v>38</v>
      </c>
      <c r="AE76" s="127" t="s">
        <v>38</v>
      </c>
      <c r="AF76" s="127" t="s">
        <v>38</v>
      </c>
      <c r="AG76" s="127" t="s">
        <v>38</v>
      </c>
      <c r="AH76" s="127" t="s">
        <v>38</v>
      </c>
      <c r="AI76" s="127" t="s">
        <v>38</v>
      </c>
      <c r="AJ76" s="127" t="s">
        <v>38</v>
      </c>
      <c r="AK76" s="127" t="s">
        <v>38</v>
      </c>
      <c r="AL76" s="127" t="s">
        <v>38</v>
      </c>
      <c r="AM76" s="127" t="s">
        <v>38</v>
      </c>
      <c r="AN76" s="127" t="s">
        <v>38</v>
      </c>
      <c r="AO76" s="127" t="s">
        <v>38</v>
      </c>
      <c r="AP76" s="127" t="s">
        <v>38</v>
      </c>
      <c r="AQ76" s="127" t="s">
        <v>38</v>
      </c>
      <c r="AR76" s="127" t="s">
        <v>38</v>
      </c>
      <c r="AS76" s="127" t="s">
        <v>38</v>
      </c>
      <c r="AT76" s="127" t="s">
        <v>38</v>
      </c>
      <c r="AU76" s="127" t="s">
        <v>38</v>
      </c>
      <c r="AV76" s="127" t="s">
        <v>38</v>
      </c>
      <c r="AW76" s="127" t="s">
        <v>38</v>
      </c>
      <c r="AX76" s="127" t="s">
        <v>38</v>
      </c>
      <c r="AY76" s="127" t="s">
        <v>38</v>
      </c>
      <c r="AZ76" s="127" t="s">
        <v>38</v>
      </c>
      <c r="BA76" s="127" t="s">
        <v>38</v>
      </c>
      <c r="BB76" s="127" t="s">
        <v>38</v>
      </c>
      <c r="BC76" s="100"/>
    </row>
    <row r="77" spans="1:55">
      <c r="A77" s="176" t="str">
        <f>'10 финансирование '!A76</f>
        <v>1.7.1.6</v>
      </c>
      <c r="B77" s="224" t="str">
        <f>'12 освоение'!B75</f>
        <v>Люлька подвесная аллюминиевая</v>
      </c>
      <c r="C77" s="176" t="str">
        <f>'12 освоение'!C75</f>
        <v>O_031</v>
      </c>
      <c r="D77" s="127" t="s">
        <v>38</v>
      </c>
      <c r="E77" s="127" t="s">
        <v>38</v>
      </c>
      <c r="F77" s="127" t="s">
        <v>38</v>
      </c>
      <c r="G77" s="127" t="s">
        <v>38</v>
      </c>
      <c r="H77" s="127" t="s">
        <v>38</v>
      </c>
      <c r="I77" s="127" t="s">
        <v>38</v>
      </c>
      <c r="J77" s="127" t="s">
        <v>38</v>
      </c>
      <c r="K77" s="127" t="s">
        <v>38</v>
      </c>
      <c r="L77" s="127" t="s">
        <v>38</v>
      </c>
      <c r="M77" s="127" t="s">
        <v>38</v>
      </c>
      <c r="N77" s="127" t="s">
        <v>38</v>
      </c>
      <c r="O77" s="127" t="s">
        <v>38</v>
      </c>
      <c r="P77" s="127" t="s">
        <v>38</v>
      </c>
      <c r="Q77" s="127" t="s">
        <v>38</v>
      </c>
      <c r="R77" s="127" t="s">
        <v>38</v>
      </c>
      <c r="S77" s="127" t="s">
        <v>38</v>
      </c>
      <c r="T77" s="127" t="s">
        <v>38</v>
      </c>
      <c r="U77" s="127" t="s">
        <v>38</v>
      </c>
      <c r="V77" s="127" t="s">
        <v>38</v>
      </c>
      <c r="W77" s="127" t="s">
        <v>38</v>
      </c>
      <c r="X77" s="127" t="s">
        <v>38</v>
      </c>
      <c r="Y77" s="127" t="s">
        <v>38</v>
      </c>
      <c r="Z77" s="127" t="s">
        <v>38</v>
      </c>
      <c r="AA77" s="127" t="s">
        <v>38</v>
      </c>
      <c r="AB77" s="127" t="s">
        <v>38</v>
      </c>
      <c r="AC77" s="127" t="s">
        <v>38</v>
      </c>
      <c r="AD77" s="127" t="s">
        <v>38</v>
      </c>
      <c r="AE77" s="127" t="s">
        <v>38</v>
      </c>
      <c r="AF77" s="127" t="s">
        <v>38</v>
      </c>
      <c r="AG77" s="127" t="s">
        <v>38</v>
      </c>
      <c r="AH77" s="127" t="s">
        <v>38</v>
      </c>
      <c r="AI77" s="127" t="s">
        <v>38</v>
      </c>
      <c r="AJ77" s="127" t="s">
        <v>38</v>
      </c>
      <c r="AK77" s="127" t="s">
        <v>38</v>
      </c>
      <c r="AL77" s="127" t="s">
        <v>38</v>
      </c>
      <c r="AM77" s="127" t="s">
        <v>38</v>
      </c>
      <c r="AN77" s="127" t="s">
        <v>38</v>
      </c>
      <c r="AO77" s="127" t="s">
        <v>38</v>
      </c>
      <c r="AP77" s="127" t="s">
        <v>38</v>
      </c>
      <c r="AQ77" s="127" t="s">
        <v>38</v>
      </c>
      <c r="AR77" s="127" t="s">
        <v>38</v>
      </c>
      <c r="AS77" s="127" t="s">
        <v>38</v>
      </c>
      <c r="AT77" s="127" t="s">
        <v>38</v>
      </c>
      <c r="AU77" s="127" t="s">
        <v>38</v>
      </c>
      <c r="AV77" s="127" t="s">
        <v>38</v>
      </c>
      <c r="AW77" s="127" t="s">
        <v>38</v>
      </c>
      <c r="AX77" s="127" t="s">
        <v>38</v>
      </c>
      <c r="AY77" s="127" t="s">
        <v>38</v>
      </c>
      <c r="AZ77" s="127" t="s">
        <v>38</v>
      </c>
      <c r="BA77" s="127" t="s">
        <v>38</v>
      </c>
      <c r="BB77" s="127" t="s">
        <v>38</v>
      </c>
      <c r="BC77" s="100"/>
    </row>
    <row r="78" spans="1:55">
      <c r="A78" s="176" t="str">
        <f>'10 финансирование '!A77</f>
        <v>1.7.1.6</v>
      </c>
      <c r="B78" s="224" t="str">
        <f>'12 освоение'!B76</f>
        <v>Профилометр</v>
      </c>
      <c r="C78" s="176" t="str">
        <f>'12 освоение'!C76</f>
        <v xml:space="preserve">O_001 </v>
      </c>
      <c r="D78" s="127" t="s">
        <v>38</v>
      </c>
      <c r="E78" s="127" t="s">
        <v>38</v>
      </c>
      <c r="F78" s="127" t="s">
        <v>38</v>
      </c>
      <c r="G78" s="127" t="s">
        <v>38</v>
      </c>
      <c r="H78" s="127" t="s">
        <v>38</v>
      </c>
      <c r="I78" s="127" t="s">
        <v>38</v>
      </c>
      <c r="J78" s="127" t="s">
        <v>38</v>
      </c>
      <c r="K78" s="127" t="s">
        <v>38</v>
      </c>
      <c r="L78" s="127" t="s">
        <v>38</v>
      </c>
      <c r="M78" s="127" t="s">
        <v>38</v>
      </c>
      <c r="N78" s="127" t="s">
        <v>38</v>
      </c>
      <c r="O78" s="127" t="s">
        <v>38</v>
      </c>
      <c r="P78" s="127" t="s">
        <v>38</v>
      </c>
      <c r="Q78" s="127" t="s">
        <v>38</v>
      </c>
      <c r="R78" s="127" t="s">
        <v>38</v>
      </c>
      <c r="S78" s="127" t="s">
        <v>38</v>
      </c>
      <c r="T78" s="127" t="s">
        <v>38</v>
      </c>
      <c r="U78" s="127" t="s">
        <v>38</v>
      </c>
      <c r="V78" s="127" t="s">
        <v>38</v>
      </c>
      <c r="W78" s="127" t="s">
        <v>38</v>
      </c>
      <c r="X78" s="127" t="s">
        <v>38</v>
      </c>
      <c r="Y78" s="127" t="s">
        <v>38</v>
      </c>
      <c r="Z78" s="127" t="s">
        <v>38</v>
      </c>
      <c r="AA78" s="127" t="s">
        <v>38</v>
      </c>
      <c r="AB78" s="127" t="s">
        <v>38</v>
      </c>
      <c r="AC78" s="127" t="s">
        <v>38</v>
      </c>
      <c r="AD78" s="127" t="s">
        <v>38</v>
      </c>
      <c r="AE78" s="127" t="s">
        <v>38</v>
      </c>
      <c r="AF78" s="127" t="s">
        <v>38</v>
      </c>
      <c r="AG78" s="127" t="s">
        <v>38</v>
      </c>
      <c r="AH78" s="127" t="s">
        <v>38</v>
      </c>
      <c r="AI78" s="127" t="s">
        <v>38</v>
      </c>
      <c r="AJ78" s="127" t="s">
        <v>38</v>
      </c>
      <c r="AK78" s="127" t="s">
        <v>38</v>
      </c>
      <c r="AL78" s="127" t="s">
        <v>38</v>
      </c>
      <c r="AM78" s="127" t="s">
        <v>38</v>
      </c>
      <c r="AN78" s="127" t="s">
        <v>38</v>
      </c>
      <c r="AO78" s="127" t="s">
        <v>38</v>
      </c>
      <c r="AP78" s="127" t="s">
        <v>38</v>
      </c>
      <c r="AQ78" s="127" t="s">
        <v>38</v>
      </c>
      <c r="AR78" s="127" t="s">
        <v>38</v>
      </c>
      <c r="AS78" s="127" t="s">
        <v>38</v>
      </c>
      <c r="AT78" s="127" t="s">
        <v>38</v>
      </c>
      <c r="AU78" s="127" t="s">
        <v>38</v>
      </c>
      <c r="AV78" s="127" t="s">
        <v>38</v>
      </c>
      <c r="AW78" s="127" t="s">
        <v>38</v>
      </c>
      <c r="AX78" s="127" t="s">
        <v>38</v>
      </c>
      <c r="AY78" s="127" t="s">
        <v>38</v>
      </c>
      <c r="AZ78" s="127" t="s">
        <v>38</v>
      </c>
      <c r="BA78" s="127" t="s">
        <v>38</v>
      </c>
      <c r="BB78" s="127" t="s">
        <v>38</v>
      </c>
      <c r="BC78" s="100"/>
    </row>
    <row r="79" spans="1:55">
      <c r="A79" s="176" t="str">
        <f>'10 финансирование '!A78</f>
        <v>1.7.1.6</v>
      </c>
      <c r="B79" s="224" t="str">
        <f>'12 освоение'!B77</f>
        <v>Стойка мобильная контейнерная</v>
      </c>
      <c r="C79" s="176" t="str">
        <f>'12 освоение'!C77</f>
        <v>O_002</v>
      </c>
      <c r="D79" s="127" t="s">
        <v>38</v>
      </c>
      <c r="E79" s="127" t="s">
        <v>38</v>
      </c>
      <c r="F79" s="127" t="s">
        <v>38</v>
      </c>
      <c r="G79" s="127" t="s">
        <v>38</v>
      </c>
      <c r="H79" s="127" t="s">
        <v>38</v>
      </c>
      <c r="I79" s="127" t="s">
        <v>38</v>
      </c>
      <c r="J79" s="127" t="s">
        <v>38</v>
      </c>
      <c r="K79" s="127" t="s">
        <v>38</v>
      </c>
      <c r="L79" s="127" t="s">
        <v>38</v>
      </c>
      <c r="M79" s="127" t="s">
        <v>38</v>
      </c>
      <c r="N79" s="127" t="s">
        <v>38</v>
      </c>
      <c r="O79" s="127" t="s">
        <v>38</v>
      </c>
      <c r="P79" s="127" t="s">
        <v>38</v>
      </c>
      <c r="Q79" s="127" t="s">
        <v>38</v>
      </c>
      <c r="R79" s="127" t="s">
        <v>38</v>
      </c>
      <c r="S79" s="127" t="s">
        <v>38</v>
      </c>
      <c r="T79" s="127" t="s">
        <v>38</v>
      </c>
      <c r="U79" s="127" t="s">
        <v>38</v>
      </c>
      <c r="V79" s="127" t="s">
        <v>38</v>
      </c>
      <c r="W79" s="127" t="s">
        <v>38</v>
      </c>
      <c r="X79" s="127" t="s">
        <v>38</v>
      </c>
      <c r="Y79" s="127" t="s">
        <v>38</v>
      </c>
      <c r="Z79" s="127" t="s">
        <v>38</v>
      </c>
      <c r="AA79" s="127" t="s">
        <v>38</v>
      </c>
      <c r="AB79" s="127" t="s">
        <v>38</v>
      </c>
      <c r="AC79" s="127" t="s">
        <v>38</v>
      </c>
      <c r="AD79" s="127" t="s">
        <v>38</v>
      </c>
      <c r="AE79" s="127" t="s">
        <v>38</v>
      </c>
      <c r="AF79" s="127" t="s">
        <v>38</v>
      </c>
      <c r="AG79" s="127" t="s">
        <v>38</v>
      </c>
      <c r="AH79" s="127" t="s">
        <v>38</v>
      </c>
      <c r="AI79" s="127" t="s">
        <v>38</v>
      </c>
      <c r="AJ79" s="127" t="s">
        <v>38</v>
      </c>
      <c r="AK79" s="127" t="s">
        <v>38</v>
      </c>
      <c r="AL79" s="127" t="s">
        <v>38</v>
      </c>
      <c r="AM79" s="127" t="s">
        <v>38</v>
      </c>
      <c r="AN79" s="127" t="s">
        <v>38</v>
      </c>
      <c r="AO79" s="127" t="s">
        <v>38</v>
      </c>
      <c r="AP79" s="127" t="s">
        <v>38</v>
      </c>
      <c r="AQ79" s="127" t="s">
        <v>38</v>
      </c>
      <c r="AR79" s="127" t="s">
        <v>38</v>
      </c>
      <c r="AS79" s="127" t="s">
        <v>38</v>
      </c>
      <c r="AT79" s="127" t="s">
        <v>38</v>
      </c>
      <c r="AU79" s="127" t="s">
        <v>38</v>
      </c>
      <c r="AV79" s="127" t="s">
        <v>38</v>
      </c>
      <c r="AW79" s="127" t="s">
        <v>38</v>
      </c>
      <c r="AX79" s="127" t="s">
        <v>38</v>
      </c>
      <c r="AY79" s="127" t="s">
        <v>38</v>
      </c>
      <c r="AZ79" s="127" t="s">
        <v>38</v>
      </c>
      <c r="BA79" s="127" t="s">
        <v>38</v>
      </c>
      <c r="BB79" s="127" t="s">
        <v>38</v>
      </c>
      <c r="BC79" s="100"/>
    </row>
    <row r="80" spans="1:55">
      <c r="A80" s="176" t="str">
        <f>'10 финансирование '!A79</f>
        <v>1.7.1.6</v>
      </c>
      <c r="B80" s="224" t="str">
        <f>'12 освоение'!B78</f>
        <v>Тележка инструментальная с набором инструмента</v>
      </c>
      <c r="C80" s="176" t="str">
        <f>'12 освоение'!C78</f>
        <v>O_003</v>
      </c>
      <c r="D80" s="127" t="s">
        <v>38</v>
      </c>
      <c r="E80" s="127" t="s">
        <v>38</v>
      </c>
      <c r="F80" s="127" t="s">
        <v>38</v>
      </c>
      <c r="G80" s="127" t="s">
        <v>38</v>
      </c>
      <c r="H80" s="127" t="s">
        <v>38</v>
      </c>
      <c r="I80" s="127" t="s">
        <v>38</v>
      </c>
      <c r="J80" s="127" t="s">
        <v>38</v>
      </c>
      <c r="K80" s="127" t="s">
        <v>38</v>
      </c>
      <c r="L80" s="127" t="s">
        <v>38</v>
      </c>
      <c r="M80" s="127" t="s">
        <v>38</v>
      </c>
      <c r="N80" s="127" t="s">
        <v>38</v>
      </c>
      <c r="O80" s="127" t="s">
        <v>38</v>
      </c>
      <c r="P80" s="127" t="s">
        <v>38</v>
      </c>
      <c r="Q80" s="127" t="s">
        <v>38</v>
      </c>
      <c r="R80" s="127" t="s">
        <v>38</v>
      </c>
      <c r="S80" s="127" t="s">
        <v>38</v>
      </c>
      <c r="T80" s="127" t="s">
        <v>38</v>
      </c>
      <c r="U80" s="127" t="s">
        <v>38</v>
      </c>
      <c r="V80" s="127" t="s">
        <v>38</v>
      </c>
      <c r="W80" s="127" t="s">
        <v>38</v>
      </c>
      <c r="X80" s="127" t="s">
        <v>38</v>
      </c>
      <c r="Y80" s="127" t="s">
        <v>38</v>
      </c>
      <c r="Z80" s="127" t="s">
        <v>38</v>
      </c>
      <c r="AA80" s="127" t="s">
        <v>38</v>
      </c>
      <c r="AB80" s="127" t="s">
        <v>38</v>
      </c>
      <c r="AC80" s="127" t="s">
        <v>38</v>
      </c>
      <c r="AD80" s="127" t="s">
        <v>38</v>
      </c>
      <c r="AE80" s="127" t="s">
        <v>38</v>
      </c>
      <c r="AF80" s="127" t="s">
        <v>38</v>
      </c>
      <c r="AG80" s="127" t="s">
        <v>38</v>
      </c>
      <c r="AH80" s="127" t="s">
        <v>38</v>
      </c>
      <c r="AI80" s="127" t="s">
        <v>38</v>
      </c>
      <c r="AJ80" s="127" t="s">
        <v>38</v>
      </c>
      <c r="AK80" s="127" t="s">
        <v>38</v>
      </c>
      <c r="AL80" s="127" t="s">
        <v>38</v>
      </c>
      <c r="AM80" s="127" t="s">
        <v>38</v>
      </c>
      <c r="AN80" s="127" t="s">
        <v>38</v>
      </c>
      <c r="AO80" s="127" t="s">
        <v>38</v>
      </c>
      <c r="AP80" s="127" t="s">
        <v>38</v>
      </c>
      <c r="AQ80" s="127" t="s">
        <v>38</v>
      </c>
      <c r="AR80" s="127" t="s">
        <v>38</v>
      </c>
      <c r="AS80" s="127" t="s">
        <v>38</v>
      </c>
      <c r="AT80" s="127" t="s">
        <v>38</v>
      </c>
      <c r="AU80" s="127" t="s">
        <v>38</v>
      </c>
      <c r="AV80" s="127" t="s">
        <v>38</v>
      </c>
      <c r="AW80" s="127" t="s">
        <v>38</v>
      </c>
      <c r="AX80" s="127" t="s">
        <v>38</v>
      </c>
      <c r="AY80" s="127" t="s">
        <v>38</v>
      </c>
      <c r="AZ80" s="127" t="s">
        <v>38</v>
      </c>
      <c r="BA80" s="127" t="s">
        <v>38</v>
      </c>
      <c r="BB80" s="127" t="s">
        <v>38</v>
      </c>
      <c r="BC80" s="100"/>
    </row>
    <row r="81" spans="1:55">
      <c r="A81" s="176" t="str">
        <f>'10 финансирование '!A80</f>
        <v>1.7.1.6</v>
      </c>
      <c r="B81" s="224" t="str">
        <f>'12 освоение'!B79</f>
        <v>Шкаф инструментальный</v>
      </c>
      <c r="C81" s="176" t="str">
        <f>'12 освоение'!C79</f>
        <v>O_005</v>
      </c>
      <c r="D81" s="127" t="s">
        <v>38</v>
      </c>
      <c r="E81" s="127" t="s">
        <v>38</v>
      </c>
      <c r="F81" s="127" t="s">
        <v>38</v>
      </c>
      <c r="G81" s="127" t="s">
        <v>38</v>
      </c>
      <c r="H81" s="127" t="s">
        <v>38</v>
      </c>
      <c r="I81" s="127" t="s">
        <v>38</v>
      </c>
      <c r="J81" s="127" t="s">
        <v>38</v>
      </c>
      <c r="K81" s="127" t="s">
        <v>38</v>
      </c>
      <c r="L81" s="127" t="s">
        <v>38</v>
      </c>
      <c r="M81" s="127" t="s">
        <v>38</v>
      </c>
      <c r="N81" s="127" t="s">
        <v>38</v>
      </c>
      <c r="O81" s="127" t="s">
        <v>38</v>
      </c>
      <c r="P81" s="127" t="s">
        <v>38</v>
      </c>
      <c r="Q81" s="127" t="s">
        <v>38</v>
      </c>
      <c r="R81" s="127" t="s">
        <v>38</v>
      </c>
      <c r="S81" s="127" t="s">
        <v>38</v>
      </c>
      <c r="T81" s="127" t="s">
        <v>38</v>
      </c>
      <c r="U81" s="127" t="s">
        <v>38</v>
      </c>
      <c r="V81" s="127" t="s">
        <v>38</v>
      </c>
      <c r="W81" s="127" t="s">
        <v>38</v>
      </c>
      <c r="X81" s="127" t="s">
        <v>38</v>
      </c>
      <c r="Y81" s="127" t="s">
        <v>38</v>
      </c>
      <c r="Z81" s="127" t="s">
        <v>38</v>
      </c>
      <c r="AA81" s="127" t="s">
        <v>38</v>
      </c>
      <c r="AB81" s="127" t="s">
        <v>38</v>
      </c>
      <c r="AC81" s="127" t="s">
        <v>38</v>
      </c>
      <c r="AD81" s="127" t="s">
        <v>38</v>
      </c>
      <c r="AE81" s="127" t="s">
        <v>38</v>
      </c>
      <c r="AF81" s="127" t="s">
        <v>38</v>
      </c>
      <c r="AG81" s="127" t="s">
        <v>38</v>
      </c>
      <c r="AH81" s="127" t="s">
        <v>38</v>
      </c>
      <c r="AI81" s="127" t="s">
        <v>38</v>
      </c>
      <c r="AJ81" s="127" t="s">
        <v>38</v>
      </c>
      <c r="AK81" s="127" t="s">
        <v>38</v>
      </c>
      <c r="AL81" s="127" t="s">
        <v>38</v>
      </c>
      <c r="AM81" s="127" t="s">
        <v>38</v>
      </c>
      <c r="AN81" s="127" t="s">
        <v>38</v>
      </c>
      <c r="AO81" s="127" t="s">
        <v>38</v>
      </c>
      <c r="AP81" s="127" t="s">
        <v>38</v>
      </c>
      <c r="AQ81" s="127" t="s">
        <v>38</v>
      </c>
      <c r="AR81" s="127" t="s">
        <v>38</v>
      </c>
      <c r="AS81" s="127" t="s">
        <v>38</v>
      </c>
      <c r="AT81" s="127" t="s">
        <v>38</v>
      </c>
      <c r="AU81" s="127" t="s">
        <v>38</v>
      </c>
      <c r="AV81" s="127" t="s">
        <v>38</v>
      </c>
      <c r="AW81" s="127" t="s">
        <v>38</v>
      </c>
      <c r="AX81" s="127" t="s">
        <v>38</v>
      </c>
      <c r="AY81" s="127" t="s">
        <v>38</v>
      </c>
      <c r="AZ81" s="127" t="s">
        <v>38</v>
      </c>
      <c r="BA81" s="127" t="s">
        <v>38</v>
      </c>
      <c r="BB81" s="127" t="s">
        <v>38</v>
      </c>
      <c r="BC81" s="100"/>
    </row>
    <row r="82" spans="1:55">
      <c r="A82" s="176" t="str">
        <f>'10 финансирование '!A81</f>
        <v>1.7.1.6</v>
      </c>
      <c r="B82" s="224" t="str">
        <f>'12 освоение'!B80</f>
        <v>Верстак</v>
      </c>
      <c r="C82" s="176" t="str">
        <f>'12 освоение'!C80</f>
        <v>O_006</v>
      </c>
      <c r="D82" s="127" t="s">
        <v>38</v>
      </c>
      <c r="E82" s="127" t="s">
        <v>38</v>
      </c>
      <c r="F82" s="127" t="s">
        <v>38</v>
      </c>
      <c r="G82" s="127" t="s">
        <v>38</v>
      </c>
      <c r="H82" s="127" t="s">
        <v>38</v>
      </c>
      <c r="I82" s="127" t="s">
        <v>38</v>
      </c>
      <c r="J82" s="127" t="s">
        <v>38</v>
      </c>
      <c r="K82" s="127" t="s">
        <v>38</v>
      </c>
      <c r="L82" s="127" t="s">
        <v>38</v>
      </c>
      <c r="M82" s="127" t="s">
        <v>38</v>
      </c>
      <c r="N82" s="127" t="s">
        <v>38</v>
      </c>
      <c r="O82" s="127" t="s">
        <v>38</v>
      </c>
      <c r="P82" s="127" t="s">
        <v>38</v>
      </c>
      <c r="Q82" s="127" t="s">
        <v>38</v>
      </c>
      <c r="R82" s="127" t="s">
        <v>38</v>
      </c>
      <c r="S82" s="127" t="s">
        <v>38</v>
      </c>
      <c r="T82" s="127" t="s">
        <v>38</v>
      </c>
      <c r="U82" s="127" t="s">
        <v>38</v>
      </c>
      <c r="V82" s="127" t="s">
        <v>38</v>
      </c>
      <c r="W82" s="127" t="s">
        <v>38</v>
      </c>
      <c r="X82" s="127" t="s">
        <v>38</v>
      </c>
      <c r="Y82" s="127" t="s">
        <v>38</v>
      </c>
      <c r="Z82" s="127" t="s">
        <v>38</v>
      </c>
      <c r="AA82" s="127" t="s">
        <v>38</v>
      </c>
      <c r="AB82" s="127" t="s">
        <v>38</v>
      </c>
      <c r="AC82" s="127" t="s">
        <v>38</v>
      </c>
      <c r="AD82" s="127" t="s">
        <v>38</v>
      </c>
      <c r="AE82" s="127" t="s">
        <v>38</v>
      </c>
      <c r="AF82" s="127" t="s">
        <v>38</v>
      </c>
      <c r="AG82" s="127" t="s">
        <v>38</v>
      </c>
      <c r="AH82" s="127" t="s">
        <v>38</v>
      </c>
      <c r="AI82" s="127" t="s">
        <v>38</v>
      </c>
      <c r="AJ82" s="127" t="s">
        <v>38</v>
      </c>
      <c r="AK82" s="127" t="s">
        <v>38</v>
      </c>
      <c r="AL82" s="127" t="s">
        <v>38</v>
      </c>
      <c r="AM82" s="127" t="s">
        <v>38</v>
      </c>
      <c r="AN82" s="127" t="s">
        <v>38</v>
      </c>
      <c r="AO82" s="127" t="s">
        <v>38</v>
      </c>
      <c r="AP82" s="127" t="s">
        <v>38</v>
      </c>
      <c r="AQ82" s="127" t="s">
        <v>38</v>
      </c>
      <c r="AR82" s="127" t="s">
        <v>38</v>
      </c>
      <c r="AS82" s="127" t="s">
        <v>38</v>
      </c>
      <c r="AT82" s="127" t="s">
        <v>38</v>
      </c>
      <c r="AU82" s="127" t="s">
        <v>38</v>
      </c>
      <c r="AV82" s="127" t="s">
        <v>38</v>
      </c>
      <c r="AW82" s="127" t="s">
        <v>38</v>
      </c>
      <c r="AX82" s="127" t="s">
        <v>38</v>
      </c>
      <c r="AY82" s="127" t="s">
        <v>38</v>
      </c>
      <c r="AZ82" s="127" t="s">
        <v>38</v>
      </c>
      <c r="BA82" s="127" t="s">
        <v>38</v>
      </c>
      <c r="BB82" s="127" t="s">
        <v>38</v>
      </c>
      <c r="BC82" s="100"/>
    </row>
    <row r="83" spans="1:55">
      <c r="A83" s="176" t="str">
        <f>'10 финансирование '!A82</f>
        <v>1.7.2.</v>
      </c>
      <c r="B83" s="224" t="str">
        <f>'12 освоение'!B81</f>
        <v>Строительство плавучей насосной водозабора п. Светлый</v>
      </c>
      <c r="C83" s="176" t="str">
        <f>'12 освоение'!C81</f>
        <v>L_2021-В</v>
      </c>
      <c r="D83" s="127" t="s">
        <v>38</v>
      </c>
      <c r="E83" s="127" t="s">
        <v>38</v>
      </c>
      <c r="F83" s="127" t="s">
        <v>38</v>
      </c>
      <c r="G83" s="127" t="s">
        <v>38</v>
      </c>
      <c r="H83" s="127" t="s">
        <v>38</v>
      </c>
      <c r="I83" s="127" t="s">
        <v>38</v>
      </c>
      <c r="J83" s="127" t="s">
        <v>38</v>
      </c>
      <c r="K83" s="127" t="s">
        <v>38</v>
      </c>
      <c r="L83" s="127" t="s">
        <v>38</v>
      </c>
      <c r="M83" s="127" t="s">
        <v>38</v>
      </c>
      <c r="N83" s="127" t="s">
        <v>38</v>
      </c>
      <c r="O83" s="127" t="s">
        <v>38</v>
      </c>
      <c r="P83" s="127" t="s">
        <v>38</v>
      </c>
      <c r="Q83" s="127" t="s">
        <v>38</v>
      </c>
      <c r="R83" s="127" t="s">
        <v>38</v>
      </c>
      <c r="S83" s="127" t="s">
        <v>38</v>
      </c>
      <c r="T83" s="127" t="s">
        <v>38</v>
      </c>
      <c r="U83" s="127" t="s">
        <v>38</v>
      </c>
      <c r="V83" s="127" t="s">
        <v>38</v>
      </c>
      <c r="W83" s="127" t="s">
        <v>38</v>
      </c>
      <c r="X83" s="127" t="s">
        <v>38</v>
      </c>
      <c r="Y83" s="127" t="s">
        <v>38</v>
      </c>
      <c r="Z83" s="127" t="s">
        <v>38</v>
      </c>
      <c r="AA83" s="127" t="s">
        <v>38</v>
      </c>
      <c r="AB83" s="127" t="s">
        <v>38</v>
      </c>
      <c r="AC83" s="127" t="s">
        <v>38</v>
      </c>
      <c r="AD83" s="127" t="s">
        <v>38</v>
      </c>
      <c r="AE83" s="127" t="s">
        <v>38</v>
      </c>
      <c r="AF83" s="127" t="s">
        <v>38</v>
      </c>
      <c r="AG83" s="127" t="s">
        <v>38</v>
      </c>
      <c r="AH83" s="127" t="s">
        <v>38</v>
      </c>
      <c r="AI83" s="127" t="s">
        <v>38</v>
      </c>
      <c r="AJ83" s="127" t="s">
        <v>38</v>
      </c>
      <c r="AK83" s="127" t="s">
        <v>38</v>
      </c>
      <c r="AL83" s="127" t="s">
        <v>38</v>
      </c>
      <c r="AM83" s="127" t="s">
        <v>38</v>
      </c>
      <c r="AN83" s="127" t="s">
        <v>38</v>
      </c>
      <c r="AO83" s="127" t="s">
        <v>38</v>
      </c>
      <c r="AP83" s="127" t="s">
        <v>38</v>
      </c>
      <c r="AQ83" s="127" t="s">
        <v>38</v>
      </c>
      <c r="AR83" s="127" t="s">
        <v>38</v>
      </c>
      <c r="AS83" s="127" t="s">
        <v>38</v>
      </c>
      <c r="AT83" s="127" t="s">
        <v>38</v>
      </c>
      <c r="AU83" s="127" t="s">
        <v>38</v>
      </c>
      <c r="AV83" s="127" t="s">
        <v>38</v>
      </c>
      <c r="AW83" s="127" t="s">
        <v>38</v>
      </c>
      <c r="AX83" s="127" t="s">
        <v>38</v>
      </c>
      <c r="AY83" s="127" t="s">
        <v>38</v>
      </c>
      <c r="AZ83" s="127" t="s">
        <v>38</v>
      </c>
      <c r="BA83" s="127" t="s">
        <v>38</v>
      </c>
      <c r="BB83" s="127" t="s">
        <v>38</v>
      </c>
      <c r="BC83" s="100"/>
    </row>
  </sheetData>
  <mergeCells count="26">
    <mergeCell ref="AD19:AH19"/>
    <mergeCell ref="AI19:AM19"/>
    <mergeCell ref="AN19:AR19"/>
    <mergeCell ref="AS19:AW19"/>
    <mergeCell ref="AX19:BB19"/>
    <mergeCell ref="A12:BC12"/>
    <mergeCell ref="A13:BC13"/>
    <mergeCell ref="A15:BC15"/>
    <mergeCell ref="A16:A20"/>
    <mergeCell ref="B16:B20"/>
    <mergeCell ref="C16:C20"/>
    <mergeCell ref="D16:D20"/>
    <mergeCell ref="E16:BB17"/>
    <mergeCell ref="BC16:BC20"/>
    <mergeCell ref="E18:AC18"/>
    <mergeCell ref="AD18:BB18"/>
    <mergeCell ref="E19:I19"/>
    <mergeCell ref="J19:N19"/>
    <mergeCell ref="O19:S19"/>
    <mergeCell ref="T19:X19"/>
    <mergeCell ref="Y19:AC19"/>
    <mergeCell ref="A4:BC4"/>
    <mergeCell ref="A6:BC6"/>
    <mergeCell ref="A7:BC7"/>
    <mergeCell ref="A9:BC9"/>
    <mergeCell ref="A10:BC10"/>
  </mergeCells>
  <pageMargins left="0.77499999999999991" right="0.39370078740157477" top="0.78740157480314954" bottom="0.78740157480314954" header="0.51181102362204722" footer="0.51181102362204722"/>
  <pageSetup paperSize="9" scale="35" fitToHeight="0" orientation="landscape"/>
  <headerFooter differentFirst="1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R81"/>
  <sheetViews>
    <sheetView zoomScale="80" workbookViewId="0">
      <selection activeCell="B39" sqref="B39"/>
    </sheetView>
  </sheetViews>
  <sheetFormatPr defaultColWidth="9" defaultRowHeight="11.25"/>
  <cols>
    <col min="1" max="1" width="7.25" style="241" customWidth="1"/>
    <col min="2" max="2" width="50.875" style="241" customWidth="1"/>
    <col min="3" max="3" width="15.125" style="241" customWidth="1"/>
    <col min="4" max="4" width="20" style="241" customWidth="1"/>
    <col min="5" max="5" width="10.875" style="241" bestFit="1" customWidth="1"/>
    <col min="6" max="9" width="10.875" style="241" customWidth="1"/>
    <col min="10" max="10" width="10.875" style="241" bestFit="1" customWidth="1"/>
    <col min="11" max="11" width="6.25" style="241" bestFit="1" customWidth="1"/>
    <col min="12" max="12" width="13.875" style="241" bestFit="1" customWidth="1"/>
    <col min="13" max="13" width="13.25" style="241" bestFit="1" customWidth="1"/>
    <col min="14" max="14" width="14.5" style="241" customWidth="1"/>
    <col min="15" max="15" width="16" style="241" bestFit="1" customWidth="1"/>
    <col min="16" max="16" width="19.25" style="241" customWidth="1"/>
    <col min="17" max="17" width="16.875" style="241" customWidth="1"/>
    <col min="18" max="18" width="16.375" style="241" customWidth="1"/>
    <col min="19" max="16384" width="9" style="241"/>
  </cols>
  <sheetData>
    <row r="1" spans="1:18">
      <c r="A1" s="105"/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242" t="s">
        <v>244</v>
      </c>
    </row>
    <row r="2" spans="1:18">
      <c r="A2" s="105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243" t="s">
        <v>1</v>
      </c>
    </row>
    <row r="3" spans="1:18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243" t="s">
        <v>2</v>
      </c>
    </row>
    <row r="4" spans="1:18">
      <c r="A4" s="451" t="str">
        <f>'11 финансирование источники '!A4:W4</f>
        <v>Год раскрытия информации: 2024 год</v>
      </c>
      <c r="B4" s="451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51"/>
      <c r="O4" s="451"/>
      <c r="P4" s="451"/>
      <c r="Q4" s="451"/>
      <c r="R4" s="451"/>
    </row>
    <row r="5" spans="1:18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8.75" customHeight="1">
      <c r="A6" s="452" t="str">
        <f>'11 финансирование источники '!A6:W6</f>
        <v>Отчет за 2024 год</v>
      </c>
      <c r="B6" s="452"/>
      <c r="C6" s="452"/>
      <c r="D6" s="452"/>
      <c r="E6" s="452"/>
      <c r="F6" s="452"/>
      <c r="G6" s="452"/>
      <c r="H6" s="452"/>
      <c r="I6" s="452"/>
      <c r="J6" s="452"/>
      <c r="K6" s="452"/>
      <c r="L6" s="452"/>
      <c r="M6" s="452"/>
      <c r="N6" s="452"/>
      <c r="O6" s="452"/>
      <c r="P6" s="452"/>
      <c r="Q6" s="452"/>
      <c r="R6" s="452"/>
    </row>
    <row r="7" spans="1:18" ht="18.75" customHeight="1">
      <c r="A7" s="472" t="s">
        <v>5</v>
      </c>
      <c r="B7" s="472"/>
      <c r="C7" s="472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72"/>
      <c r="O7" s="472"/>
      <c r="P7" s="472"/>
      <c r="Q7" s="472"/>
      <c r="R7" s="472"/>
    </row>
    <row r="8" spans="1:18">
      <c r="A8" s="108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</row>
    <row r="9" spans="1:18">
      <c r="A9" s="473" t="str">
        <f>'17 вывод'!A9:BC9</f>
        <v>Акционерное общество "Вилюйская ГЭС-3" (АО "Вилюйская ГЭС-3")</v>
      </c>
      <c r="B9" s="473"/>
      <c r="C9" s="473"/>
      <c r="D9" s="473"/>
      <c r="E9" s="473"/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473"/>
      <c r="R9" s="473"/>
    </row>
    <row r="10" spans="1:18">
      <c r="A10" s="474" t="s">
        <v>7</v>
      </c>
      <c r="B10" s="474"/>
      <c r="C10" s="474"/>
      <c r="D10" s="474"/>
      <c r="E10" s="474"/>
      <c r="F10" s="474"/>
      <c r="G10" s="474"/>
      <c r="H10" s="474"/>
      <c r="I10" s="474"/>
      <c r="J10" s="474"/>
      <c r="K10" s="474"/>
      <c r="L10" s="474"/>
      <c r="M10" s="474"/>
      <c r="N10" s="474"/>
      <c r="O10" s="474"/>
      <c r="P10" s="474"/>
      <c r="Q10" s="474"/>
      <c r="R10" s="474"/>
    </row>
    <row r="11" spans="1:18">
      <c r="A11" s="110"/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</row>
    <row r="12" spans="1:18">
      <c r="A12" s="473" t="str">
        <f>'10 финансирование '!A12:X12</f>
        <v>на период 2024 год</v>
      </c>
      <c r="B12" s="473"/>
      <c r="C12" s="473"/>
      <c r="D12" s="473"/>
      <c r="E12" s="473"/>
      <c r="F12" s="473"/>
      <c r="G12" s="473"/>
      <c r="H12" s="473"/>
      <c r="I12" s="473"/>
      <c r="J12" s="473"/>
      <c r="K12" s="473"/>
      <c r="L12" s="473"/>
      <c r="M12" s="473"/>
      <c r="N12" s="473"/>
      <c r="O12" s="473"/>
      <c r="P12" s="473"/>
      <c r="Q12" s="473"/>
      <c r="R12" s="473"/>
    </row>
    <row r="13" spans="1:18">
      <c r="A13" s="474" t="s">
        <v>9</v>
      </c>
      <c r="B13" s="474"/>
      <c r="C13" s="474"/>
      <c r="D13" s="474"/>
      <c r="E13" s="474"/>
      <c r="F13" s="474"/>
      <c r="G13" s="474"/>
      <c r="H13" s="474"/>
      <c r="I13" s="474"/>
      <c r="J13" s="474"/>
      <c r="K13" s="474"/>
      <c r="L13" s="474"/>
      <c r="M13" s="474"/>
      <c r="N13" s="474"/>
      <c r="O13" s="474"/>
      <c r="P13" s="474"/>
      <c r="Q13" s="474"/>
      <c r="R13" s="474"/>
    </row>
    <row r="14" spans="1:18">
      <c r="A14" s="291"/>
      <c r="B14" s="292"/>
      <c r="C14" s="292"/>
      <c r="D14" s="292"/>
      <c r="E14" s="292"/>
      <c r="F14" s="292"/>
      <c r="G14" s="292"/>
      <c r="H14" s="292"/>
      <c r="I14" s="292"/>
      <c r="J14" s="292"/>
      <c r="K14" s="292"/>
      <c r="L14" s="292"/>
      <c r="M14" s="292"/>
      <c r="N14" s="292"/>
      <c r="O14" s="292"/>
      <c r="P14" s="292"/>
      <c r="Q14" s="292"/>
      <c r="R14" s="243"/>
    </row>
    <row r="15" spans="1:18" ht="15.75" customHeight="1">
      <c r="A15" s="537" t="s">
        <v>245</v>
      </c>
      <c r="B15" s="537"/>
      <c r="C15" s="537"/>
      <c r="D15" s="537"/>
      <c r="E15" s="537"/>
      <c r="F15" s="537"/>
      <c r="G15" s="537"/>
      <c r="H15" s="537"/>
      <c r="I15" s="537"/>
      <c r="J15" s="537"/>
      <c r="K15" s="537"/>
      <c r="L15" s="537"/>
      <c r="M15" s="537"/>
      <c r="N15" s="537"/>
      <c r="O15" s="537"/>
      <c r="P15" s="537"/>
      <c r="Q15" s="537"/>
      <c r="R15" s="537"/>
    </row>
    <row r="16" spans="1:18" ht="30" customHeight="1">
      <c r="A16" s="538" t="s">
        <v>11</v>
      </c>
      <c r="B16" s="538" t="s">
        <v>209</v>
      </c>
      <c r="C16" s="538" t="s">
        <v>183</v>
      </c>
      <c r="D16" s="540" t="s">
        <v>246</v>
      </c>
      <c r="E16" s="538" t="s">
        <v>247</v>
      </c>
      <c r="F16" s="538"/>
      <c r="G16" s="538"/>
      <c r="H16" s="538"/>
      <c r="I16" s="538"/>
      <c r="J16" s="538"/>
      <c r="K16" s="538"/>
      <c r="L16" s="543" t="s">
        <v>248</v>
      </c>
      <c r="M16" s="544"/>
      <c r="N16" s="545"/>
      <c r="O16" s="538" t="s">
        <v>249</v>
      </c>
      <c r="P16" s="538"/>
      <c r="Q16" s="538"/>
      <c r="R16" s="538"/>
    </row>
    <row r="17" spans="1:18" ht="39.75" customHeight="1">
      <c r="A17" s="539"/>
      <c r="B17" s="538"/>
      <c r="C17" s="538"/>
      <c r="D17" s="541"/>
      <c r="E17" s="546" t="s">
        <v>217</v>
      </c>
      <c r="F17" s="546" t="s">
        <v>220</v>
      </c>
      <c r="G17" s="546" t="s">
        <v>232</v>
      </c>
      <c r="H17" s="547" t="s">
        <v>250</v>
      </c>
      <c r="I17" s="547" t="s">
        <v>251</v>
      </c>
      <c r="J17" s="547" t="s">
        <v>252</v>
      </c>
      <c r="K17" s="546" t="s">
        <v>234</v>
      </c>
      <c r="L17" s="538" t="s">
        <v>253</v>
      </c>
      <c r="M17" s="538" t="s">
        <v>254</v>
      </c>
      <c r="N17" s="540" t="s">
        <v>255</v>
      </c>
      <c r="O17" s="538" t="s">
        <v>256</v>
      </c>
      <c r="P17" s="538" t="s">
        <v>257</v>
      </c>
      <c r="Q17" s="538" t="s">
        <v>258</v>
      </c>
      <c r="R17" s="538" t="s">
        <v>259</v>
      </c>
    </row>
    <row r="18" spans="1:18" ht="157.5" customHeight="1">
      <c r="A18" s="539"/>
      <c r="B18" s="538"/>
      <c r="C18" s="538"/>
      <c r="D18" s="542"/>
      <c r="E18" s="546"/>
      <c r="F18" s="546"/>
      <c r="G18" s="546"/>
      <c r="H18" s="547"/>
      <c r="I18" s="547"/>
      <c r="J18" s="547"/>
      <c r="K18" s="546"/>
      <c r="L18" s="538"/>
      <c r="M18" s="538"/>
      <c r="N18" s="542"/>
      <c r="O18" s="538"/>
      <c r="P18" s="538"/>
      <c r="Q18" s="538"/>
      <c r="R18" s="538"/>
    </row>
    <row r="19" spans="1:18" ht="17.25" customHeight="1">
      <c r="A19" s="293">
        <v>1</v>
      </c>
      <c r="B19" s="293">
        <v>2</v>
      </c>
      <c r="C19" s="293">
        <v>3</v>
      </c>
      <c r="D19" s="294">
        <f>C19+1</f>
        <v>4</v>
      </c>
      <c r="E19" s="294">
        <f t="shared" ref="E19:R19" si="0">D19+1</f>
        <v>5</v>
      </c>
      <c r="F19" s="294">
        <f t="shared" si="0"/>
        <v>6</v>
      </c>
      <c r="G19" s="294">
        <f t="shared" si="0"/>
        <v>7</v>
      </c>
      <c r="H19" s="294">
        <f t="shared" si="0"/>
        <v>8</v>
      </c>
      <c r="I19" s="294">
        <f t="shared" si="0"/>
        <v>9</v>
      </c>
      <c r="J19" s="294">
        <f t="shared" si="0"/>
        <v>10</v>
      </c>
      <c r="K19" s="294">
        <f t="shared" si="0"/>
        <v>11</v>
      </c>
      <c r="L19" s="295">
        <f t="shared" si="0"/>
        <v>12</v>
      </c>
      <c r="M19" s="295">
        <f t="shared" si="0"/>
        <v>13</v>
      </c>
      <c r="N19" s="294">
        <f>M19+1</f>
        <v>14</v>
      </c>
      <c r="O19" s="294">
        <f>N19+1</f>
        <v>15</v>
      </c>
      <c r="P19" s="294">
        <f>O19+1</f>
        <v>16</v>
      </c>
      <c r="Q19" s="294">
        <f>P19+1</f>
        <v>17</v>
      </c>
      <c r="R19" s="294">
        <f t="shared" si="0"/>
        <v>18</v>
      </c>
    </row>
    <row r="20" spans="1:18" ht="27" customHeight="1">
      <c r="A20" s="23" t="s">
        <v>35</v>
      </c>
      <c r="B20" s="24" t="s">
        <v>36</v>
      </c>
      <c r="C20" s="25" t="s">
        <v>37</v>
      </c>
      <c r="D20" s="296" t="str">
        <f>D25</f>
        <v>нд</v>
      </c>
      <c r="E20" s="296" t="str">
        <f t="shared" ref="E20:R20" si="1">E25</f>
        <v>нд</v>
      </c>
      <c r="F20" s="296" t="str">
        <f t="shared" si="1"/>
        <v>нд</v>
      </c>
      <c r="G20" s="296" t="str">
        <f t="shared" si="1"/>
        <v>нд</v>
      </c>
      <c r="H20" s="296" t="str">
        <f t="shared" si="1"/>
        <v>нд</v>
      </c>
      <c r="I20" s="296" t="str">
        <f t="shared" si="1"/>
        <v>нд</v>
      </c>
      <c r="J20" s="296" t="str">
        <f t="shared" si="1"/>
        <v>нд</v>
      </c>
      <c r="K20" s="296" t="str">
        <f t="shared" si="1"/>
        <v>нд</v>
      </c>
      <c r="L20" s="296">
        <f t="shared" si="1"/>
        <v>1999</v>
      </c>
      <c r="M20" s="296">
        <f t="shared" si="1"/>
        <v>2030</v>
      </c>
      <c r="N20" s="296" t="str">
        <f t="shared" si="1"/>
        <v>нд</v>
      </c>
      <c r="O20" s="296" t="str">
        <f t="shared" si="1"/>
        <v>"+"</v>
      </c>
      <c r="P20" s="296" t="str">
        <f t="shared" si="1"/>
        <v>"+"</v>
      </c>
      <c r="Q20" s="296" t="str">
        <f t="shared" si="1"/>
        <v>"+"</v>
      </c>
      <c r="R20" s="296" t="str">
        <f t="shared" si="1"/>
        <v>"+"</v>
      </c>
    </row>
    <row r="21" spans="1:18" ht="15.75" customHeight="1">
      <c r="A21" s="35" t="s">
        <v>39</v>
      </c>
      <c r="B21" s="36" t="s">
        <v>40</v>
      </c>
      <c r="C21" s="37" t="s">
        <v>37</v>
      </c>
      <c r="D21" s="297" t="s">
        <v>38</v>
      </c>
      <c r="E21" s="297" t="s">
        <v>38</v>
      </c>
      <c r="F21" s="297" t="s">
        <v>38</v>
      </c>
      <c r="G21" s="297" t="s">
        <v>38</v>
      </c>
      <c r="H21" s="297" t="s">
        <v>38</v>
      </c>
      <c r="I21" s="297" t="s">
        <v>38</v>
      </c>
      <c r="J21" s="297" t="s">
        <v>38</v>
      </c>
      <c r="K21" s="297" t="s">
        <v>38</v>
      </c>
      <c r="L21" s="297" t="s">
        <v>38</v>
      </c>
      <c r="M21" s="297" t="s">
        <v>38</v>
      </c>
      <c r="N21" s="297" t="s">
        <v>38</v>
      </c>
      <c r="O21" s="297" t="s">
        <v>38</v>
      </c>
      <c r="P21" s="297" t="s">
        <v>38</v>
      </c>
      <c r="Q21" s="297" t="s">
        <v>38</v>
      </c>
      <c r="R21" s="297" t="s">
        <v>38</v>
      </c>
    </row>
    <row r="22" spans="1:18">
      <c r="A22" s="35" t="s">
        <v>41</v>
      </c>
      <c r="B22" s="36" t="s">
        <v>42</v>
      </c>
      <c r="C22" s="37" t="s">
        <v>37</v>
      </c>
      <c r="D22" s="297" t="s">
        <v>38</v>
      </c>
      <c r="E22" s="297" t="s">
        <v>38</v>
      </c>
      <c r="F22" s="297" t="s">
        <v>38</v>
      </c>
      <c r="G22" s="297" t="s">
        <v>38</v>
      </c>
      <c r="H22" s="297" t="s">
        <v>38</v>
      </c>
      <c r="I22" s="297" t="s">
        <v>38</v>
      </c>
      <c r="J22" s="297" t="s">
        <v>38</v>
      </c>
      <c r="K22" s="297" t="s">
        <v>38</v>
      </c>
      <c r="L22" s="297" t="s">
        <v>38</v>
      </c>
      <c r="M22" s="297" t="s">
        <v>38</v>
      </c>
      <c r="N22" s="297" t="s">
        <v>38</v>
      </c>
      <c r="O22" s="297" t="s">
        <v>38</v>
      </c>
      <c r="P22" s="297" t="s">
        <v>38</v>
      </c>
      <c r="Q22" s="297" t="s">
        <v>38</v>
      </c>
      <c r="R22" s="297" t="s">
        <v>38</v>
      </c>
    </row>
    <row r="23" spans="1:18" ht="19.5" customHeight="1">
      <c r="A23" s="41" t="s">
        <v>43</v>
      </c>
      <c r="B23" s="42" t="s">
        <v>44</v>
      </c>
      <c r="C23" s="43" t="s">
        <v>37</v>
      </c>
      <c r="D23" s="298" t="str">
        <f>D29</f>
        <v>нд</v>
      </c>
      <c r="E23" s="298" t="str">
        <f t="shared" ref="E23:R23" si="2">E29</f>
        <v>нд</v>
      </c>
      <c r="F23" s="298" t="str">
        <f t="shared" si="2"/>
        <v>нд</v>
      </c>
      <c r="G23" s="298" t="str">
        <f t="shared" si="2"/>
        <v>нд</v>
      </c>
      <c r="H23" s="298" t="str">
        <f t="shared" si="2"/>
        <v>нд</v>
      </c>
      <c r="I23" s="298" t="str">
        <f t="shared" si="2"/>
        <v>нд</v>
      </c>
      <c r="J23" s="298" t="str">
        <f t="shared" si="2"/>
        <v>нд</v>
      </c>
      <c r="K23" s="298" t="str">
        <f t="shared" si="2"/>
        <v>нд</v>
      </c>
      <c r="L23" s="298">
        <f t="shared" si="2"/>
        <v>2022</v>
      </c>
      <c r="M23" s="298">
        <f t="shared" si="2"/>
        <v>2022</v>
      </c>
      <c r="N23" s="298" t="str">
        <f t="shared" si="2"/>
        <v>нд</v>
      </c>
      <c r="O23" s="298" t="str">
        <f t="shared" si="2"/>
        <v>не требуется</v>
      </c>
      <c r="P23" s="298" t="str">
        <f t="shared" si="2"/>
        <v>не требуется</v>
      </c>
      <c r="Q23" s="298" t="str">
        <f t="shared" si="2"/>
        <v>не требуется</v>
      </c>
      <c r="R23" s="298" t="str">
        <f t="shared" si="2"/>
        <v>не требуется</v>
      </c>
    </row>
    <row r="24" spans="1:18" ht="22.5">
      <c r="A24" s="35" t="s">
        <v>45</v>
      </c>
      <c r="B24" s="36" t="s">
        <v>46</v>
      </c>
      <c r="C24" s="37" t="s">
        <v>37</v>
      </c>
      <c r="D24" s="297" t="s">
        <v>38</v>
      </c>
      <c r="E24" s="297" t="s">
        <v>38</v>
      </c>
      <c r="F24" s="297" t="s">
        <v>38</v>
      </c>
      <c r="G24" s="297" t="s">
        <v>38</v>
      </c>
      <c r="H24" s="297" t="s">
        <v>38</v>
      </c>
      <c r="I24" s="297" t="s">
        <v>38</v>
      </c>
      <c r="J24" s="297" t="s">
        <v>38</v>
      </c>
      <c r="K24" s="297" t="s">
        <v>38</v>
      </c>
      <c r="L24" s="297" t="s">
        <v>38</v>
      </c>
      <c r="M24" s="297" t="s">
        <v>38</v>
      </c>
      <c r="N24" s="297" t="s">
        <v>38</v>
      </c>
      <c r="O24" s="297" t="s">
        <v>38</v>
      </c>
      <c r="P24" s="297" t="s">
        <v>38</v>
      </c>
      <c r="Q24" s="297" t="s">
        <v>38</v>
      </c>
      <c r="R24" s="297" t="s">
        <v>38</v>
      </c>
    </row>
    <row r="25" spans="1:18" ht="19.5" customHeight="1">
      <c r="A25" s="41" t="s">
        <v>47</v>
      </c>
      <c r="B25" s="42" t="s">
        <v>48</v>
      </c>
      <c r="C25" s="43" t="s">
        <v>37</v>
      </c>
      <c r="D25" s="298" t="str">
        <f>D33</f>
        <v>нд</v>
      </c>
      <c r="E25" s="298" t="str">
        <f t="shared" ref="E25:R25" si="3">E33</f>
        <v>нд</v>
      </c>
      <c r="F25" s="298" t="str">
        <f t="shared" si="3"/>
        <v>нд</v>
      </c>
      <c r="G25" s="298" t="str">
        <f t="shared" si="3"/>
        <v>нд</v>
      </c>
      <c r="H25" s="298" t="str">
        <f t="shared" si="3"/>
        <v>нд</v>
      </c>
      <c r="I25" s="298" t="str">
        <f t="shared" si="3"/>
        <v>нд</v>
      </c>
      <c r="J25" s="298" t="str">
        <f t="shared" si="3"/>
        <v>нд</v>
      </c>
      <c r="K25" s="298" t="str">
        <f t="shared" si="3"/>
        <v>нд</v>
      </c>
      <c r="L25" s="298">
        <f t="shared" si="3"/>
        <v>1999</v>
      </c>
      <c r="M25" s="298">
        <f t="shared" si="3"/>
        <v>2030</v>
      </c>
      <c r="N25" s="298" t="str">
        <f t="shared" si="3"/>
        <v>нд</v>
      </c>
      <c r="O25" s="298" t="str">
        <f t="shared" si="3"/>
        <v>"+"</v>
      </c>
      <c r="P25" s="298" t="str">
        <f t="shared" si="3"/>
        <v>"+"</v>
      </c>
      <c r="Q25" s="298" t="str">
        <f t="shared" si="3"/>
        <v>"+"</v>
      </c>
      <c r="R25" s="298" t="str">
        <f t="shared" si="3"/>
        <v>"+"</v>
      </c>
    </row>
    <row r="26" spans="1:18" ht="22.5">
      <c r="A26" s="35" t="s">
        <v>49</v>
      </c>
      <c r="B26" s="36" t="s">
        <v>50</v>
      </c>
      <c r="C26" s="37" t="s">
        <v>37</v>
      </c>
      <c r="D26" s="297" t="s">
        <v>38</v>
      </c>
      <c r="E26" s="297" t="s">
        <v>38</v>
      </c>
      <c r="F26" s="297" t="s">
        <v>38</v>
      </c>
      <c r="G26" s="297" t="s">
        <v>38</v>
      </c>
      <c r="H26" s="297" t="s">
        <v>38</v>
      </c>
      <c r="I26" s="297" t="s">
        <v>38</v>
      </c>
      <c r="J26" s="297" t="s">
        <v>38</v>
      </c>
      <c r="K26" s="297" t="s">
        <v>38</v>
      </c>
      <c r="L26" s="297" t="s">
        <v>38</v>
      </c>
      <c r="M26" s="297" t="s">
        <v>38</v>
      </c>
      <c r="N26" s="297" t="s">
        <v>38</v>
      </c>
      <c r="O26" s="297" t="s">
        <v>38</v>
      </c>
      <c r="P26" s="297" t="s">
        <v>38</v>
      </c>
      <c r="Q26" s="297" t="s">
        <v>38</v>
      </c>
      <c r="R26" s="297" t="s">
        <v>38</v>
      </c>
    </row>
    <row r="27" spans="1:18">
      <c r="A27" s="146" t="s">
        <v>51</v>
      </c>
      <c r="B27" s="147" t="s">
        <v>52</v>
      </c>
      <c r="C27" s="148" t="s">
        <v>37</v>
      </c>
      <c r="D27" s="299" t="s">
        <v>38</v>
      </c>
      <c r="E27" s="299" t="s">
        <v>38</v>
      </c>
      <c r="F27" s="299" t="s">
        <v>38</v>
      </c>
      <c r="G27" s="299" t="s">
        <v>38</v>
      </c>
      <c r="H27" s="299" t="s">
        <v>38</v>
      </c>
      <c r="I27" s="299" t="s">
        <v>38</v>
      </c>
      <c r="J27" s="299" t="s">
        <v>38</v>
      </c>
      <c r="K27" s="299" t="s">
        <v>38</v>
      </c>
      <c r="L27" s="299" t="s">
        <v>38</v>
      </c>
      <c r="M27" s="299" t="s">
        <v>38</v>
      </c>
      <c r="N27" s="299" t="s">
        <v>38</v>
      </c>
      <c r="O27" s="299" t="s">
        <v>38</v>
      </c>
      <c r="P27" s="299" t="s">
        <v>38</v>
      </c>
      <c r="Q27" s="299" t="s">
        <v>38</v>
      </c>
      <c r="R27" s="299" t="s">
        <v>38</v>
      </c>
    </row>
    <row r="28" spans="1:18" ht="27.75" customHeight="1">
      <c r="A28" s="23" t="s">
        <v>53</v>
      </c>
      <c r="B28" s="24" t="s">
        <v>54</v>
      </c>
      <c r="C28" s="25" t="s">
        <v>37</v>
      </c>
      <c r="D28" s="296" t="str">
        <f>D33</f>
        <v>нд</v>
      </c>
      <c r="E28" s="296" t="str">
        <f t="shared" ref="E28:R28" si="4">E33</f>
        <v>нд</v>
      </c>
      <c r="F28" s="296" t="str">
        <f t="shared" si="4"/>
        <v>нд</v>
      </c>
      <c r="G28" s="296" t="str">
        <f t="shared" si="4"/>
        <v>нд</v>
      </c>
      <c r="H28" s="296" t="str">
        <f t="shared" si="4"/>
        <v>нд</v>
      </c>
      <c r="I28" s="296" t="str">
        <f t="shared" si="4"/>
        <v>нд</v>
      </c>
      <c r="J28" s="296" t="str">
        <f t="shared" si="4"/>
        <v>нд</v>
      </c>
      <c r="K28" s="296" t="str">
        <f t="shared" si="4"/>
        <v>нд</v>
      </c>
      <c r="L28" s="296">
        <f t="shared" si="4"/>
        <v>1999</v>
      </c>
      <c r="M28" s="296">
        <f>M33</f>
        <v>2030</v>
      </c>
      <c r="N28" s="296" t="str">
        <f t="shared" si="4"/>
        <v>нд</v>
      </c>
      <c r="O28" s="296" t="str">
        <f t="shared" si="4"/>
        <v>"+"</v>
      </c>
      <c r="P28" s="296" t="str">
        <f t="shared" si="4"/>
        <v>"+"</v>
      </c>
      <c r="Q28" s="296" t="str">
        <f t="shared" si="4"/>
        <v>"+"</v>
      </c>
      <c r="R28" s="296" t="str">
        <f t="shared" si="4"/>
        <v>"+"</v>
      </c>
    </row>
    <row r="29" spans="1:18">
      <c r="A29" s="123" t="s">
        <v>179</v>
      </c>
      <c r="B29" s="55" t="s">
        <v>55</v>
      </c>
      <c r="C29" s="43" t="s">
        <v>37</v>
      </c>
      <c r="D29" s="298" t="s">
        <v>38</v>
      </c>
      <c r="E29" s="298" t="s">
        <v>38</v>
      </c>
      <c r="F29" s="298" t="s">
        <v>38</v>
      </c>
      <c r="G29" s="298" t="s">
        <v>38</v>
      </c>
      <c r="H29" s="300" t="s">
        <v>38</v>
      </c>
      <c r="I29" s="300" t="s">
        <v>38</v>
      </c>
      <c r="J29" s="300" t="s">
        <v>38</v>
      </c>
      <c r="K29" s="300" t="s">
        <v>38</v>
      </c>
      <c r="L29" s="298">
        <v>2022</v>
      </c>
      <c r="M29" s="298">
        <v>2022</v>
      </c>
      <c r="N29" s="301" t="s">
        <v>38</v>
      </c>
      <c r="O29" s="301" t="s">
        <v>260</v>
      </c>
      <c r="P29" s="301" t="s">
        <v>260</v>
      </c>
      <c r="Q29" s="301" t="s">
        <v>260</v>
      </c>
      <c r="R29" s="301" t="s">
        <v>260</v>
      </c>
    </row>
    <row r="30" spans="1:18" ht="21">
      <c r="A30" s="155" t="s">
        <v>195</v>
      </c>
      <c r="B30" s="56" t="s">
        <v>56</v>
      </c>
      <c r="C30" s="57" t="s">
        <v>37</v>
      </c>
      <c r="D30" s="298" t="s">
        <v>38</v>
      </c>
      <c r="E30" s="298" t="s">
        <v>38</v>
      </c>
      <c r="F30" s="298" t="s">
        <v>38</v>
      </c>
      <c r="G30" s="298" t="s">
        <v>38</v>
      </c>
      <c r="H30" s="300" t="s">
        <v>38</v>
      </c>
      <c r="I30" s="300" t="s">
        <v>38</v>
      </c>
      <c r="J30" s="300" t="s">
        <v>38</v>
      </c>
      <c r="K30" s="300" t="s">
        <v>38</v>
      </c>
      <c r="L30" s="298">
        <v>2022</v>
      </c>
      <c r="M30" s="298">
        <v>2022</v>
      </c>
      <c r="N30" s="301" t="s">
        <v>38</v>
      </c>
      <c r="O30" s="301" t="s">
        <v>260</v>
      </c>
      <c r="P30" s="301" t="s">
        <v>260</v>
      </c>
      <c r="Q30" s="301" t="s">
        <v>260</v>
      </c>
      <c r="R30" s="301" t="s">
        <v>260</v>
      </c>
    </row>
    <row r="31" spans="1:18">
      <c r="A31" s="174" t="str">
        <f>'12 освоение'!A31</f>
        <v>1.3.1.1</v>
      </c>
      <c r="B31" s="183" t="str">
        <f>'12 освоение'!B31</f>
        <v>Модернизация АСУ_ТП (ПИР, СМР, ПНР, поставка оборудования)</v>
      </c>
      <c r="C31" s="174" t="str">
        <f>'12 освоение'!C31</f>
        <v>M_013</v>
      </c>
      <c r="D31" s="302" t="s">
        <v>38</v>
      </c>
      <c r="E31" s="302" t="s">
        <v>38</v>
      </c>
      <c r="F31" s="302" t="s">
        <v>38</v>
      </c>
      <c r="G31" s="302" t="s">
        <v>38</v>
      </c>
      <c r="H31" s="303" t="s">
        <v>38</v>
      </c>
      <c r="I31" s="303" t="s">
        <v>38</v>
      </c>
      <c r="J31" s="303" t="s">
        <v>38</v>
      </c>
      <c r="K31" s="303" t="s">
        <v>38</v>
      </c>
      <c r="L31" s="304">
        <v>2022</v>
      </c>
      <c r="M31" s="304">
        <v>2025</v>
      </c>
      <c r="N31" s="305" t="s">
        <v>38</v>
      </c>
      <c r="O31" s="305" t="s">
        <v>260</v>
      </c>
      <c r="P31" s="305" t="s">
        <v>260</v>
      </c>
      <c r="Q31" s="305" t="s">
        <v>260</v>
      </c>
      <c r="R31" s="305" t="s">
        <v>260</v>
      </c>
    </row>
    <row r="32" spans="1:18">
      <c r="A32" s="174" t="str">
        <f>'12 освоение'!A32</f>
        <v>1.3.1.1</v>
      </c>
      <c r="B32" s="183" t="str">
        <f>'12 освоение'!B32</f>
        <v>Модернизация Scada AgreeGate в системе СОТИ АССО Светлинской ГЭС</v>
      </c>
      <c r="C32" s="174" t="str">
        <f>'12 освоение'!C32</f>
        <v>N_008</v>
      </c>
      <c r="D32" s="302" t="s">
        <v>38</v>
      </c>
      <c r="E32" s="302" t="s">
        <v>38</v>
      </c>
      <c r="F32" s="302" t="s">
        <v>38</v>
      </c>
      <c r="G32" s="302" t="s">
        <v>38</v>
      </c>
      <c r="H32" s="303" t="s">
        <v>38</v>
      </c>
      <c r="I32" s="303" t="s">
        <v>38</v>
      </c>
      <c r="J32" s="303" t="s">
        <v>38</v>
      </c>
      <c r="K32" s="303" t="s">
        <v>38</v>
      </c>
      <c r="L32" s="304">
        <v>2023</v>
      </c>
      <c r="M32" s="304">
        <v>2023</v>
      </c>
      <c r="N32" s="305" t="s">
        <v>38</v>
      </c>
      <c r="O32" s="305" t="s">
        <v>260</v>
      </c>
      <c r="P32" s="305" t="s">
        <v>260</v>
      </c>
      <c r="Q32" s="305" t="s">
        <v>260</v>
      </c>
      <c r="R32" s="305" t="s">
        <v>260</v>
      </c>
    </row>
    <row r="33" spans="1:18">
      <c r="A33" s="43" t="s">
        <v>63</v>
      </c>
      <c r="B33" s="49" t="s">
        <v>64</v>
      </c>
      <c r="C33" s="43" t="s">
        <v>37</v>
      </c>
      <c r="D33" s="298" t="str">
        <f t="shared" ref="D33:D34" si="5">D34</f>
        <v>нд</v>
      </c>
      <c r="E33" s="298" t="str">
        <f t="shared" ref="E33:R34" si="6">E34</f>
        <v>нд</v>
      </c>
      <c r="F33" s="298" t="str">
        <f t="shared" si="6"/>
        <v>нд</v>
      </c>
      <c r="G33" s="298" t="str">
        <f t="shared" si="6"/>
        <v>нд</v>
      </c>
      <c r="H33" s="298" t="str">
        <f t="shared" si="6"/>
        <v>нд</v>
      </c>
      <c r="I33" s="298" t="str">
        <f t="shared" si="6"/>
        <v>нд</v>
      </c>
      <c r="J33" s="298" t="str">
        <f t="shared" si="6"/>
        <v>нд</v>
      </c>
      <c r="K33" s="298" t="str">
        <f t="shared" si="6"/>
        <v>нд</v>
      </c>
      <c r="L33" s="298">
        <f t="shared" si="6"/>
        <v>1999</v>
      </c>
      <c r="M33" s="298">
        <f t="shared" si="6"/>
        <v>2030</v>
      </c>
      <c r="N33" s="298" t="str">
        <f t="shared" si="6"/>
        <v>нд</v>
      </c>
      <c r="O33" s="298" t="str">
        <f t="shared" si="6"/>
        <v>"+"</v>
      </c>
      <c r="P33" s="298" t="str">
        <f t="shared" si="6"/>
        <v>"+"</v>
      </c>
      <c r="Q33" s="298" t="str">
        <f t="shared" si="6"/>
        <v>"+"</v>
      </c>
      <c r="R33" s="298" t="str">
        <f t="shared" si="6"/>
        <v>"+"</v>
      </c>
    </row>
    <row r="34" spans="1:18" ht="21">
      <c r="A34" s="43" t="s">
        <v>65</v>
      </c>
      <c r="B34" s="49" t="s">
        <v>66</v>
      </c>
      <c r="C34" s="43" t="s">
        <v>37</v>
      </c>
      <c r="D34" s="298" t="str">
        <f t="shared" si="5"/>
        <v>нд</v>
      </c>
      <c r="E34" s="298" t="str">
        <f t="shared" si="6"/>
        <v>нд</v>
      </c>
      <c r="F34" s="298" t="str">
        <f t="shared" si="6"/>
        <v>нд</v>
      </c>
      <c r="G34" s="298" t="str">
        <f t="shared" si="6"/>
        <v>нд</v>
      </c>
      <c r="H34" s="298" t="str">
        <f t="shared" si="6"/>
        <v>нд</v>
      </c>
      <c r="I34" s="298" t="str">
        <f t="shared" si="6"/>
        <v>нд</v>
      </c>
      <c r="J34" s="298" t="str">
        <f t="shared" si="6"/>
        <v>нд</v>
      </c>
      <c r="K34" s="298" t="str">
        <f t="shared" si="6"/>
        <v>нд</v>
      </c>
      <c r="L34" s="298">
        <f t="shared" si="6"/>
        <v>1999</v>
      </c>
      <c r="M34" s="298">
        <f t="shared" si="6"/>
        <v>2030</v>
      </c>
      <c r="N34" s="298" t="str">
        <f t="shared" si="6"/>
        <v>нд</v>
      </c>
      <c r="O34" s="298" t="str">
        <f t="shared" si="6"/>
        <v>"+"</v>
      </c>
      <c r="P34" s="298" t="str">
        <f t="shared" si="6"/>
        <v>"+"</v>
      </c>
      <c r="Q34" s="298" t="str">
        <f t="shared" si="6"/>
        <v>"+"</v>
      </c>
      <c r="R34" s="298" t="str">
        <f t="shared" si="6"/>
        <v>"+"</v>
      </c>
    </row>
    <row r="35" spans="1:18" ht="24.95" customHeight="1">
      <c r="A35" s="71" t="s">
        <v>67</v>
      </c>
      <c r="B35" s="72" t="s">
        <v>68</v>
      </c>
      <c r="C35" s="37" t="s">
        <v>69</v>
      </c>
      <c r="D35" s="302" t="s">
        <v>38</v>
      </c>
      <c r="E35" s="302" t="s">
        <v>38</v>
      </c>
      <c r="F35" s="302" t="s">
        <v>38</v>
      </c>
      <c r="G35" s="302" t="s">
        <v>38</v>
      </c>
      <c r="H35" s="302" t="s">
        <v>38</v>
      </c>
      <c r="I35" s="302" t="s">
        <v>38</v>
      </c>
      <c r="J35" s="302" t="s">
        <v>38</v>
      </c>
      <c r="K35" s="302" t="s">
        <v>38</v>
      </c>
      <c r="L35" s="306">
        <v>1999</v>
      </c>
      <c r="M35" s="306">
        <v>2030</v>
      </c>
      <c r="N35" s="303" t="s">
        <v>38</v>
      </c>
      <c r="O35" s="303" t="s">
        <v>261</v>
      </c>
      <c r="P35" s="303" t="s">
        <v>261</v>
      </c>
      <c r="Q35" s="303" t="s">
        <v>261</v>
      </c>
      <c r="R35" s="303" t="s">
        <v>261</v>
      </c>
    </row>
    <row r="36" spans="1:18" ht="24.95" customHeight="1">
      <c r="A36" s="71" t="s">
        <v>67</v>
      </c>
      <c r="B36" s="80" t="s">
        <v>70</v>
      </c>
      <c r="C36" s="37" t="s">
        <v>71</v>
      </c>
      <c r="D36" s="302" t="s">
        <v>38</v>
      </c>
      <c r="E36" s="302" t="s">
        <v>38</v>
      </c>
      <c r="F36" s="302" t="s">
        <v>38</v>
      </c>
      <c r="G36" s="302" t="s">
        <v>38</v>
      </c>
      <c r="H36" s="302" t="s">
        <v>38</v>
      </c>
      <c r="I36" s="302" t="s">
        <v>38</v>
      </c>
      <c r="J36" s="302" t="s">
        <v>38</v>
      </c>
      <c r="K36" s="302" t="s">
        <v>38</v>
      </c>
      <c r="L36" s="306">
        <v>2021</v>
      </c>
      <c r="M36" s="306">
        <v>2027</v>
      </c>
      <c r="N36" s="303" t="s">
        <v>38</v>
      </c>
      <c r="O36" s="303" t="s">
        <v>261</v>
      </c>
      <c r="P36" s="303" t="s">
        <v>261</v>
      </c>
      <c r="Q36" s="303" t="s">
        <v>261</v>
      </c>
      <c r="R36" s="303" t="s">
        <v>261</v>
      </c>
    </row>
    <row r="37" spans="1:18" ht="24.95" customHeight="1">
      <c r="A37" s="71" t="s">
        <v>67</v>
      </c>
      <c r="B37" s="80" t="s">
        <v>72</v>
      </c>
      <c r="C37" s="37" t="s">
        <v>73</v>
      </c>
      <c r="D37" s="302" t="s">
        <v>38</v>
      </c>
      <c r="E37" s="302" t="s">
        <v>38</v>
      </c>
      <c r="F37" s="302" t="s">
        <v>38</v>
      </c>
      <c r="G37" s="302" t="s">
        <v>38</v>
      </c>
      <c r="H37" s="302" t="s">
        <v>38</v>
      </c>
      <c r="I37" s="302" t="s">
        <v>38</v>
      </c>
      <c r="J37" s="302" t="s">
        <v>38</v>
      </c>
      <c r="K37" s="302" t="s">
        <v>38</v>
      </c>
      <c r="L37" s="306">
        <v>1999</v>
      </c>
      <c r="M37" s="306">
        <v>2025</v>
      </c>
      <c r="N37" s="303" t="s">
        <v>38</v>
      </c>
      <c r="O37" s="303" t="s">
        <v>261</v>
      </c>
      <c r="P37" s="303" t="s">
        <v>261</v>
      </c>
      <c r="Q37" s="303" t="s">
        <v>261</v>
      </c>
      <c r="R37" s="303" t="s">
        <v>261</v>
      </c>
    </row>
    <row r="38" spans="1:18" ht="24.95" customHeight="1">
      <c r="A38" s="71" t="s">
        <v>67</v>
      </c>
      <c r="B38" s="80" t="s">
        <v>74</v>
      </c>
      <c r="C38" s="37" t="s">
        <v>75</v>
      </c>
      <c r="D38" s="302" t="s">
        <v>38</v>
      </c>
      <c r="E38" s="302" t="s">
        <v>38</v>
      </c>
      <c r="F38" s="302" t="s">
        <v>38</v>
      </c>
      <c r="G38" s="302" t="s">
        <v>38</v>
      </c>
      <c r="H38" s="302" t="s">
        <v>38</v>
      </c>
      <c r="I38" s="302" t="s">
        <v>38</v>
      </c>
      <c r="J38" s="302" t="s">
        <v>38</v>
      </c>
      <c r="K38" s="302" t="s">
        <v>38</v>
      </c>
      <c r="L38" s="306">
        <v>1999</v>
      </c>
      <c r="M38" s="306">
        <v>2028</v>
      </c>
      <c r="N38" s="303" t="s">
        <v>38</v>
      </c>
      <c r="O38" s="303" t="s">
        <v>261</v>
      </c>
      <c r="P38" s="303" t="s">
        <v>261</v>
      </c>
      <c r="Q38" s="303" t="s">
        <v>261</v>
      </c>
      <c r="R38" s="303" t="s">
        <v>261</v>
      </c>
    </row>
    <row r="39" spans="1:18" ht="24.95" customHeight="1">
      <c r="A39" s="71" t="s">
        <v>67</v>
      </c>
      <c r="B39" s="80" t="s">
        <v>76</v>
      </c>
      <c r="C39" s="37" t="s">
        <v>77</v>
      </c>
      <c r="D39" s="302" t="s">
        <v>38</v>
      </c>
      <c r="E39" s="302" t="s">
        <v>38</v>
      </c>
      <c r="F39" s="302" t="s">
        <v>38</v>
      </c>
      <c r="G39" s="302" t="s">
        <v>38</v>
      </c>
      <c r="H39" s="302" t="s">
        <v>38</v>
      </c>
      <c r="I39" s="302" t="s">
        <v>38</v>
      </c>
      <c r="J39" s="302" t="s">
        <v>38</v>
      </c>
      <c r="K39" s="302" t="s">
        <v>38</v>
      </c>
      <c r="L39" s="225">
        <v>2023</v>
      </c>
      <c r="M39" s="306">
        <v>2027</v>
      </c>
      <c r="N39" s="303" t="s">
        <v>38</v>
      </c>
      <c r="O39" s="307" t="s">
        <v>262</v>
      </c>
      <c r="P39" s="307" t="s">
        <v>262</v>
      </c>
      <c r="Q39" s="303" t="s">
        <v>261</v>
      </c>
      <c r="R39" s="307" t="s">
        <v>260</v>
      </c>
    </row>
    <row r="40" spans="1:18">
      <c r="A40" s="43" t="str">
        <f>'12 освоение'!A40</f>
        <v>1.7.</v>
      </c>
      <c r="B40" s="49" t="str">
        <f>'12 освоение'!B40</f>
        <v>Прочие инвестиционные проекты, всего, в том числе:</v>
      </c>
      <c r="C40" s="43" t="s">
        <v>37</v>
      </c>
      <c r="D40" s="308" t="s">
        <v>38</v>
      </c>
      <c r="E40" s="308" t="s">
        <v>38</v>
      </c>
      <c r="F40" s="308" t="s">
        <v>38</v>
      </c>
      <c r="G40" s="308" t="s">
        <v>38</v>
      </c>
      <c r="H40" s="308" t="s">
        <v>38</v>
      </c>
      <c r="I40" s="308" t="s">
        <v>38</v>
      </c>
      <c r="J40" s="308" t="s">
        <v>38</v>
      </c>
      <c r="K40" s="308" t="s">
        <v>38</v>
      </c>
      <c r="L40" s="309" t="s">
        <v>38</v>
      </c>
      <c r="M40" s="309" t="s">
        <v>38</v>
      </c>
      <c r="N40" s="309" t="s">
        <v>38</v>
      </c>
      <c r="O40" s="309" t="s">
        <v>38</v>
      </c>
      <c r="P40" s="309" t="s">
        <v>38</v>
      </c>
      <c r="Q40" s="309" t="s">
        <v>38</v>
      </c>
      <c r="R40" s="309" t="s">
        <v>38</v>
      </c>
    </row>
    <row r="41" spans="1:18">
      <c r="A41" s="82" t="str">
        <f>'10 финансирование '!A42</f>
        <v>1.7.1.1</v>
      </c>
      <c r="B41" s="310" t="str">
        <f>'10 финансирование '!B42</f>
        <v>Автобус малого класса для перевозки пассажиров (3)</v>
      </c>
      <c r="C41" s="62" t="str">
        <f>'10 финансирование '!C42</f>
        <v>N_002</v>
      </c>
      <c r="D41" s="302" t="s">
        <v>38</v>
      </c>
      <c r="E41" s="302" t="s">
        <v>38</v>
      </c>
      <c r="F41" s="302" t="s">
        <v>38</v>
      </c>
      <c r="G41" s="302" t="s">
        <v>38</v>
      </c>
      <c r="H41" s="302" t="s">
        <v>38</v>
      </c>
      <c r="I41" s="302" t="s">
        <v>38</v>
      </c>
      <c r="J41" s="302" t="s">
        <v>38</v>
      </c>
      <c r="K41" s="302" t="s">
        <v>38</v>
      </c>
      <c r="L41" s="82">
        <v>2023</v>
      </c>
      <c r="M41" s="95">
        <v>2024</v>
      </c>
      <c r="N41" s="303" t="s">
        <v>38</v>
      </c>
      <c r="O41" s="305" t="s">
        <v>260</v>
      </c>
      <c r="P41" s="305" t="s">
        <v>260</v>
      </c>
      <c r="Q41" s="305" t="s">
        <v>260</v>
      </c>
      <c r="R41" s="305" t="s">
        <v>260</v>
      </c>
    </row>
    <row r="42" spans="1:18">
      <c r="A42" s="82" t="str">
        <f>'10 финансирование '!A43</f>
        <v>1.7.1.1</v>
      </c>
      <c r="B42" s="310" t="str">
        <f>'10 финансирование '!B43</f>
        <v xml:space="preserve">Автопогрузчик </v>
      </c>
      <c r="C42" s="62" t="str">
        <f>'10 финансирование '!C43</f>
        <v>N_007</v>
      </c>
      <c r="D42" s="302" t="s">
        <v>38</v>
      </c>
      <c r="E42" s="302" t="s">
        <v>38</v>
      </c>
      <c r="F42" s="302" t="s">
        <v>38</v>
      </c>
      <c r="G42" s="302" t="s">
        <v>38</v>
      </c>
      <c r="H42" s="302" t="s">
        <v>38</v>
      </c>
      <c r="I42" s="302" t="s">
        <v>38</v>
      </c>
      <c r="J42" s="302" t="s">
        <v>38</v>
      </c>
      <c r="K42" s="302" t="s">
        <v>38</v>
      </c>
      <c r="L42" s="82">
        <v>2023</v>
      </c>
      <c r="M42" s="95">
        <v>2024</v>
      </c>
      <c r="N42" s="303" t="s">
        <v>38</v>
      </c>
      <c r="O42" s="305" t="s">
        <v>260</v>
      </c>
      <c r="P42" s="305" t="s">
        <v>260</v>
      </c>
      <c r="Q42" s="305" t="s">
        <v>260</v>
      </c>
      <c r="R42" s="305" t="s">
        <v>260</v>
      </c>
    </row>
    <row r="43" spans="1:18">
      <c r="A43" s="82" t="str">
        <f>'10 финансирование '!A44</f>
        <v>1.7.1.1</v>
      </c>
      <c r="B43" s="310" t="str">
        <f>'10 финансирование '!B44</f>
        <v>Кран на пневмотическом ходу (г/п - 110 тн)</v>
      </c>
      <c r="C43" s="62" t="str">
        <f>'10 финансирование '!C44</f>
        <v>O_014</v>
      </c>
      <c r="D43" s="302" t="s">
        <v>38</v>
      </c>
      <c r="E43" s="302" t="s">
        <v>38</v>
      </c>
      <c r="F43" s="302" t="s">
        <v>38</v>
      </c>
      <c r="G43" s="302" t="s">
        <v>38</v>
      </c>
      <c r="H43" s="302" t="s">
        <v>38</v>
      </c>
      <c r="I43" s="302" t="s">
        <v>38</v>
      </c>
      <c r="J43" s="302" t="s">
        <v>38</v>
      </c>
      <c r="K43" s="302" t="s">
        <v>38</v>
      </c>
      <c r="L43" s="82">
        <v>2024</v>
      </c>
      <c r="M43" s="95">
        <v>2025</v>
      </c>
      <c r="N43" s="303" t="s">
        <v>38</v>
      </c>
      <c r="O43" s="305" t="s">
        <v>260</v>
      </c>
      <c r="P43" s="305" t="s">
        <v>260</v>
      </c>
      <c r="Q43" s="305" t="s">
        <v>260</v>
      </c>
      <c r="R43" s="305" t="s">
        <v>260</v>
      </c>
    </row>
    <row r="44" spans="1:18">
      <c r="A44" s="82" t="str">
        <f>'10 финансирование '!A45</f>
        <v>1.7.1.1</v>
      </c>
      <c r="B44" s="310" t="str">
        <f>'10 финансирование '!B45</f>
        <v>Ломовоз</v>
      </c>
      <c r="C44" s="62" t="str">
        <f>'10 финансирование '!C45</f>
        <v>O_041</v>
      </c>
      <c r="D44" s="302" t="s">
        <v>38</v>
      </c>
      <c r="E44" s="302" t="s">
        <v>38</v>
      </c>
      <c r="F44" s="302" t="s">
        <v>38</v>
      </c>
      <c r="G44" s="302" t="s">
        <v>38</v>
      </c>
      <c r="H44" s="302" t="s">
        <v>38</v>
      </c>
      <c r="I44" s="302" t="s">
        <v>38</v>
      </c>
      <c r="J44" s="302" t="s">
        <v>38</v>
      </c>
      <c r="K44" s="302" t="s">
        <v>38</v>
      </c>
      <c r="L44" s="82">
        <v>2024</v>
      </c>
      <c r="M44" s="95">
        <v>2024</v>
      </c>
      <c r="N44" s="303" t="s">
        <v>38</v>
      </c>
      <c r="O44" s="305" t="s">
        <v>260</v>
      </c>
      <c r="P44" s="305" t="s">
        <v>260</v>
      </c>
      <c r="Q44" s="305" t="s">
        <v>260</v>
      </c>
      <c r="R44" s="305" t="s">
        <v>260</v>
      </c>
    </row>
    <row r="45" spans="1:18">
      <c r="A45" s="82" t="str">
        <f>'10 финансирование '!A46</f>
        <v>1.7.1.1</v>
      </c>
      <c r="B45" s="310" t="str">
        <f>'10 финансирование '!B46</f>
        <v>Ассенизаторская машина</v>
      </c>
      <c r="C45" s="62" t="str">
        <f>'10 финансирование '!C46</f>
        <v>O_051</v>
      </c>
      <c r="D45" s="302" t="s">
        <v>38</v>
      </c>
      <c r="E45" s="302" t="s">
        <v>38</v>
      </c>
      <c r="F45" s="302" t="s">
        <v>38</v>
      </c>
      <c r="G45" s="302" t="s">
        <v>38</v>
      </c>
      <c r="H45" s="302" t="s">
        <v>38</v>
      </c>
      <c r="I45" s="302" t="s">
        <v>38</v>
      </c>
      <c r="J45" s="302" t="s">
        <v>38</v>
      </c>
      <c r="K45" s="302" t="s">
        <v>38</v>
      </c>
      <c r="L45" s="82">
        <v>2024</v>
      </c>
      <c r="M45" s="95">
        <v>2024</v>
      </c>
      <c r="N45" s="303" t="s">
        <v>38</v>
      </c>
      <c r="O45" s="305" t="s">
        <v>260</v>
      </c>
      <c r="P45" s="305" t="s">
        <v>260</v>
      </c>
      <c r="Q45" s="305" t="s">
        <v>260</v>
      </c>
      <c r="R45" s="305" t="s">
        <v>260</v>
      </c>
    </row>
    <row r="46" spans="1:18">
      <c r="A46" s="82" t="str">
        <f>'10 финансирование '!A47</f>
        <v>1.7.1.2</v>
      </c>
      <c r="B46" s="310" t="str">
        <f>'10 финансирование '!B47</f>
        <v>АИИС  КУЭ</v>
      </c>
      <c r="C46" s="62" t="str">
        <f>'10 финансирование '!C47</f>
        <v>O_043</v>
      </c>
      <c r="D46" s="302" t="s">
        <v>38</v>
      </c>
      <c r="E46" s="302" t="s">
        <v>38</v>
      </c>
      <c r="F46" s="302" t="s">
        <v>38</v>
      </c>
      <c r="G46" s="302" t="s">
        <v>38</v>
      </c>
      <c r="H46" s="302" t="s">
        <v>38</v>
      </c>
      <c r="I46" s="302" t="s">
        <v>38</v>
      </c>
      <c r="J46" s="302" t="s">
        <v>38</v>
      </c>
      <c r="K46" s="302" t="s">
        <v>38</v>
      </c>
      <c r="L46" s="82">
        <v>2024</v>
      </c>
      <c r="M46" s="95">
        <v>2024</v>
      </c>
      <c r="N46" s="303" t="s">
        <v>38</v>
      </c>
      <c r="O46" s="305" t="s">
        <v>260</v>
      </c>
      <c r="P46" s="305" t="s">
        <v>260</v>
      </c>
      <c r="Q46" s="305" t="s">
        <v>260</v>
      </c>
      <c r="R46" s="305" t="s">
        <v>260</v>
      </c>
    </row>
    <row r="47" spans="1:18">
      <c r="A47" s="82" t="str">
        <f>'10 финансирование '!A48</f>
        <v>1.7.1.2</v>
      </c>
      <c r="B47" s="310" t="str">
        <f>'10 финансирование '!B48</f>
        <v>Источник бесперебойного питания CyberPower OL6000ERT3UPM</v>
      </c>
      <c r="C47" s="62" t="str">
        <f>'10 финансирование '!C48</f>
        <v>O_046</v>
      </c>
      <c r="D47" s="302" t="s">
        <v>38</v>
      </c>
      <c r="E47" s="302" t="s">
        <v>38</v>
      </c>
      <c r="F47" s="302" t="s">
        <v>38</v>
      </c>
      <c r="G47" s="302" t="s">
        <v>38</v>
      </c>
      <c r="H47" s="302" t="s">
        <v>38</v>
      </c>
      <c r="I47" s="302" t="s">
        <v>38</v>
      </c>
      <c r="J47" s="302" t="s">
        <v>38</v>
      </c>
      <c r="K47" s="302" t="s">
        <v>38</v>
      </c>
      <c r="L47" s="82">
        <v>2023</v>
      </c>
      <c r="M47" s="95">
        <v>2024</v>
      </c>
      <c r="N47" s="303" t="s">
        <v>38</v>
      </c>
      <c r="O47" s="305" t="s">
        <v>260</v>
      </c>
      <c r="P47" s="305" t="s">
        <v>260</v>
      </c>
      <c r="Q47" s="305" t="s">
        <v>260</v>
      </c>
      <c r="R47" s="305" t="s">
        <v>260</v>
      </c>
    </row>
    <row r="48" spans="1:18">
      <c r="A48" s="82" t="str">
        <f>'10 финансирование '!A49</f>
        <v>1.7.1.2</v>
      </c>
      <c r="B48" s="310" t="str">
        <f>'10 финансирование '!B49</f>
        <v>Шкаф защит блока генератор - трансформатор ГТ-1 128 Мвт</v>
      </c>
      <c r="C48" s="62" t="str">
        <f>'10 финансирование '!C49</f>
        <v>N_020</v>
      </c>
      <c r="D48" s="302" t="s">
        <v>38</v>
      </c>
      <c r="E48" s="302" t="s">
        <v>38</v>
      </c>
      <c r="F48" s="302" t="s">
        <v>38</v>
      </c>
      <c r="G48" s="302" t="s">
        <v>38</v>
      </c>
      <c r="H48" s="302" t="s">
        <v>38</v>
      </c>
      <c r="I48" s="302" t="s">
        <v>38</v>
      </c>
      <c r="J48" s="302" t="s">
        <v>38</v>
      </c>
      <c r="K48" s="302" t="s">
        <v>38</v>
      </c>
      <c r="L48" s="82">
        <v>2023</v>
      </c>
      <c r="M48" s="95">
        <v>2024</v>
      </c>
      <c r="N48" s="303" t="s">
        <v>38</v>
      </c>
      <c r="O48" s="305" t="s">
        <v>260</v>
      </c>
      <c r="P48" s="305" t="s">
        <v>260</v>
      </c>
      <c r="Q48" s="305" t="s">
        <v>260</v>
      </c>
      <c r="R48" s="305" t="s">
        <v>260</v>
      </c>
    </row>
    <row r="49" spans="1:18" ht="22.5">
      <c r="A49" s="82" t="str">
        <f>'10 финансирование '!A50</f>
        <v>1.7.1.2</v>
      </c>
      <c r="B49" s="310" t="str">
        <f>'10 финансирование '!B50</f>
        <v>Реконструкция статической системы возбуждения ГА№2 и 3 (Оборудование, СМР и ПНР)</v>
      </c>
      <c r="C49" s="62" t="str">
        <f>'10 финансирование '!C50</f>
        <v>O_015</v>
      </c>
      <c r="D49" s="302" t="s">
        <v>38</v>
      </c>
      <c r="E49" s="302" t="s">
        <v>38</v>
      </c>
      <c r="F49" s="302" t="s">
        <v>38</v>
      </c>
      <c r="G49" s="302" t="s">
        <v>38</v>
      </c>
      <c r="H49" s="302" t="s">
        <v>38</v>
      </c>
      <c r="I49" s="302" t="s">
        <v>38</v>
      </c>
      <c r="J49" s="302" t="s">
        <v>38</v>
      </c>
      <c r="K49" s="302" t="s">
        <v>38</v>
      </c>
      <c r="L49" s="95">
        <v>2024</v>
      </c>
      <c r="M49" s="95">
        <v>2025</v>
      </c>
      <c r="N49" s="303" t="s">
        <v>38</v>
      </c>
      <c r="O49" s="305" t="s">
        <v>260</v>
      </c>
      <c r="P49" s="305" t="s">
        <v>260</v>
      </c>
      <c r="Q49" s="305" t="s">
        <v>260</v>
      </c>
      <c r="R49" s="305" t="s">
        <v>260</v>
      </c>
    </row>
    <row r="50" spans="1:18">
      <c r="A50" s="82" t="str">
        <f>'10 финансирование '!A51</f>
        <v>1.7.1.3</v>
      </c>
      <c r="B50" s="310" t="str">
        <f>'10 финансирование '!B51</f>
        <v>Приспособление для подъема трансформатора</v>
      </c>
      <c r="C50" s="62" t="str">
        <f>'10 финансирование '!C51</f>
        <v>N_036</v>
      </c>
      <c r="D50" s="302" t="s">
        <v>38</v>
      </c>
      <c r="E50" s="302" t="s">
        <v>38</v>
      </c>
      <c r="F50" s="302" t="s">
        <v>38</v>
      </c>
      <c r="G50" s="302" t="s">
        <v>38</v>
      </c>
      <c r="H50" s="302" t="s">
        <v>38</v>
      </c>
      <c r="I50" s="302" t="s">
        <v>38</v>
      </c>
      <c r="J50" s="302" t="s">
        <v>38</v>
      </c>
      <c r="K50" s="302" t="s">
        <v>38</v>
      </c>
      <c r="L50" s="95">
        <v>2023</v>
      </c>
      <c r="M50" s="95">
        <v>2024</v>
      </c>
      <c r="N50" s="303" t="s">
        <v>38</v>
      </c>
      <c r="O50" s="305" t="s">
        <v>260</v>
      </c>
      <c r="P50" s="305" t="s">
        <v>260</v>
      </c>
      <c r="Q50" s="305" t="s">
        <v>260</v>
      </c>
      <c r="R50" s="305" t="s">
        <v>260</v>
      </c>
    </row>
    <row r="51" spans="1:18">
      <c r="A51" s="82" t="str">
        <f>'10 финансирование '!A52</f>
        <v>1.7.1.3</v>
      </c>
      <c r="B51" s="310" t="str">
        <f>'10 финансирование '!B52</f>
        <v>Комплекс инженерно-технических систем охраны (КИТСО)</v>
      </c>
      <c r="C51" s="62" t="str">
        <f>'10 финансирование '!C52</f>
        <v>O_033</v>
      </c>
      <c r="D51" s="302" t="s">
        <v>38</v>
      </c>
      <c r="E51" s="302" t="s">
        <v>38</v>
      </c>
      <c r="F51" s="302" t="s">
        <v>38</v>
      </c>
      <c r="G51" s="302" t="s">
        <v>38</v>
      </c>
      <c r="H51" s="302" t="s">
        <v>38</v>
      </c>
      <c r="I51" s="302" t="s">
        <v>38</v>
      </c>
      <c r="J51" s="302" t="s">
        <v>38</v>
      </c>
      <c r="K51" s="302" t="s">
        <v>38</v>
      </c>
      <c r="L51" s="82">
        <v>2022</v>
      </c>
      <c r="M51" s="95">
        <v>2027</v>
      </c>
      <c r="N51" s="303" t="s">
        <v>38</v>
      </c>
      <c r="O51" s="305" t="s">
        <v>260</v>
      </c>
      <c r="P51" s="305" t="s">
        <v>260</v>
      </c>
      <c r="Q51" s="305" t="s">
        <v>260</v>
      </c>
      <c r="R51" s="305" t="s">
        <v>260</v>
      </c>
    </row>
    <row r="52" spans="1:18">
      <c r="A52" s="82" t="str">
        <f>'10 финансирование '!A53</f>
        <v>1.7.1.3</v>
      </c>
      <c r="B52" s="310" t="str">
        <f>'10 финансирование '!B53</f>
        <v>Курительная кабина</v>
      </c>
      <c r="C52" s="62" t="str">
        <f>'10 финансирование '!C53</f>
        <v>O_038</v>
      </c>
      <c r="D52" s="302" t="s">
        <v>38</v>
      </c>
      <c r="E52" s="302" t="s">
        <v>38</v>
      </c>
      <c r="F52" s="302" t="s">
        <v>38</v>
      </c>
      <c r="G52" s="302" t="s">
        <v>38</v>
      </c>
      <c r="H52" s="302" t="s">
        <v>38</v>
      </c>
      <c r="I52" s="302" t="s">
        <v>38</v>
      </c>
      <c r="J52" s="302" t="s">
        <v>38</v>
      </c>
      <c r="K52" s="302" t="s">
        <v>38</v>
      </c>
      <c r="L52" s="82">
        <v>2024</v>
      </c>
      <c r="M52" s="95">
        <v>2024</v>
      </c>
      <c r="N52" s="303" t="s">
        <v>38</v>
      </c>
      <c r="O52" s="305" t="s">
        <v>260</v>
      </c>
      <c r="P52" s="305" t="s">
        <v>260</v>
      </c>
      <c r="Q52" s="305" t="s">
        <v>260</v>
      </c>
      <c r="R52" s="305" t="s">
        <v>260</v>
      </c>
    </row>
    <row r="53" spans="1:18" ht="22.5">
      <c r="A53" s="82" t="str">
        <f>'10 финансирование '!A54</f>
        <v>1.7.1.3</v>
      </c>
      <c r="B53" s="310" t="str">
        <f>'10 финансирование '!B54</f>
        <v xml:space="preserve">Блокиратор дронов "Гарпия ПРО 120W" (план мероприятий по усилению антитеррора) (2 ед.) </v>
      </c>
      <c r="C53" s="62" t="str">
        <f>'10 финансирование '!C54</f>
        <v>O_044</v>
      </c>
      <c r="D53" s="302" t="s">
        <v>38</v>
      </c>
      <c r="E53" s="302" t="s">
        <v>38</v>
      </c>
      <c r="F53" s="302" t="s">
        <v>38</v>
      </c>
      <c r="G53" s="302" t="s">
        <v>38</v>
      </c>
      <c r="H53" s="302" t="s">
        <v>38</v>
      </c>
      <c r="I53" s="302" t="s">
        <v>38</v>
      </c>
      <c r="J53" s="302" t="s">
        <v>38</v>
      </c>
      <c r="K53" s="302" t="s">
        <v>38</v>
      </c>
      <c r="L53" s="82">
        <v>2024</v>
      </c>
      <c r="M53" s="95">
        <v>2024</v>
      </c>
      <c r="N53" s="303" t="s">
        <v>38</v>
      </c>
      <c r="O53" s="305" t="s">
        <v>260</v>
      </c>
      <c r="P53" s="305" t="s">
        <v>260</v>
      </c>
      <c r="Q53" s="305" t="s">
        <v>260</v>
      </c>
      <c r="R53" s="305" t="s">
        <v>260</v>
      </c>
    </row>
    <row r="54" spans="1:18" ht="22.5">
      <c r="A54" s="82" t="str">
        <f>'10 финансирование '!A55</f>
        <v>1.7.1.3</v>
      </c>
      <c r="B54" s="310" t="str">
        <f>'10 финансирование '!B55</f>
        <v>Блокиратор дронов «Гарпия GPS». Уличный водонепроницаемый подавитель сигналов GPS до 3 км (план мероприятий по усилению антитеррора) (1 ед.)</v>
      </c>
      <c r="C54" s="62" t="str">
        <f>'10 финансирование '!C55</f>
        <v>O_045</v>
      </c>
      <c r="D54" s="302" t="s">
        <v>38</v>
      </c>
      <c r="E54" s="302" t="s">
        <v>38</v>
      </c>
      <c r="F54" s="302" t="s">
        <v>38</v>
      </c>
      <c r="G54" s="302" t="s">
        <v>38</v>
      </c>
      <c r="H54" s="302" t="s">
        <v>38</v>
      </c>
      <c r="I54" s="302" t="s">
        <v>38</v>
      </c>
      <c r="J54" s="302" t="s">
        <v>38</v>
      </c>
      <c r="K54" s="302" t="s">
        <v>38</v>
      </c>
      <c r="L54" s="82">
        <v>2024</v>
      </c>
      <c r="M54" s="95">
        <v>2024</v>
      </c>
      <c r="N54" s="303" t="s">
        <v>38</v>
      </c>
      <c r="O54" s="305" t="s">
        <v>260</v>
      </c>
      <c r="P54" s="305" t="s">
        <v>260</v>
      </c>
      <c r="Q54" s="305" t="s">
        <v>260</v>
      </c>
      <c r="R54" s="305" t="s">
        <v>260</v>
      </c>
    </row>
    <row r="55" spans="1:18">
      <c r="A55" s="82" t="str">
        <f>'10 финансирование '!A56</f>
        <v>1.7.1.4</v>
      </c>
      <c r="B55" s="310" t="str">
        <f>'10 финансирование '!B56</f>
        <v>Машина для прочистки труб</v>
      </c>
      <c r="C55" s="62" t="str">
        <f>'10 финансирование '!C56</f>
        <v>O_037</v>
      </c>
      <c r="D55" s="302" t="s">
        <v>38</v>
      </c>
      <c r="E55" s="302" t="s">
        <v>38</v>
      </c>
      <c r="F55" s="302" t="s">
        <v>38</v>
      </c>
      <c r="G55" s="302" t="s">
        <v>38</v>
      </c>
      <c r="H55" s="302" t="s">
        <v>38</v>
      </c>
      <c r="I55" s="302" t="s">
        <v>38</v>
      </c>
      <c r="J55" s="302" t="s">
        <v>38</v>
      </c>
      <c r="K55" s="302" t="s">
        <v>38</v>
      </c>
      <c r="L55" s="82">
        <v>2024</v>
      </c>
      <c r="M55" s="95">
        <v>2024</v>
      </c>
      <c r="N55" s="303" t="s">
        <v>38</v>
      </c>
      <c r="O55" s="305" t="s">
        <v>260</v>
      </c>
      <c r="P55" s="305" t="s">
        <v>260</v>
      </c>
      <c r="Q55" s="305" t="s">
        <v>260</v>
      </c>
      <c r="R55" s="305" t="s">
        <v>260</v>
      </c>
    </row>
    <row r="56" spans="1:18">
      <c r="A56" s="82" t="str">
        <f>'10 финансирование '!A57</f>
        <v>1.7.1.5</v>
      </c>
      <c r="B56" s="310" t="str">
        <f>'10 финансирование '!B57</f>
        <v>Расширение структурированной кабельной сети</v>
      </c>
      <c r="C56" s="62" t="str">
        <f>'10 финансирование '!C57</f>
        <v>M_015</v>
      </c>
      <c r="D56" s="302" t="s">
        <v>38</v>
      </c>
      <c r="E56" s="302" t="s">
        <v>38</v>
      </c>
      <c r="F56" s="302" t="s">
        <v>38</v>
      </c>
      <c r="G56" s="302" t="s">
        <v>38</v>
      </c>
      <c r="H56" s="302" t="s">
        <v>38</v>
      </c>
      <c r="I56" s="302" t="s">
        <v>38</v>
      </c>
      <c r="J56" s="302" t="s">
        <v>38</v>
      </c>
      <c r="K56" s="302" t="s">
        <v>38</v>
      </c>
      <c r="L56" s="82">
        <v>2022</v>
      </c>
      <c r="M56" s="95">
        <v>2025</v>
      </c>
      <c r="N56" s="303" t="s">
        <v>38</v>
      </c>
      <c r="O56" s="305" t="s">
        <v>260</v>
      </c>
      <c r="P56" s="305" t="s">
        <v>260</v>
      </c>
      <c r="Q56" s="305" t="s">
        <v>260</v>
      </c>
      <c r="R56" s="305" t="s">
        <v>260</v>
      </c>
    </row>
    <row r="57" spans="1:18">
      <c r="A57" s="82" t="str">
        <f>'10 финансирование '!A58</f>
        <v>1.7.1.5</v>
      </c>
      <c r="B57" s="310" t="str">
        <f>'10 финансирование '!B58</f>
        <v>Пожарная сигнализация АТЦ (СМР,ПНР)</v>
      </c>
      <c r="C57" s="62" t="str">
        <f>'10 финансирование '!C58</f>
        <v>L_015</v>
      </c>
      <c r="D57" s="302" t="s">
        <v>38</v>
      </c>
      <c r="E57" s="302" t="s">
        <v>38</v>
      </c>
      <c r="F57" s="302" t="s">
        <v>38</v>
      </c>
      <c r="G57" s="302" t="s">
        <v>38</v>
      </c>
      <c r="H57" s="302" t="s">
        <v>38</v>
      </c>
      <c r="I57" s="302" t="s">
        <v>38</v>
      </c>
      <c r="J57" s="302" t="s">
        <v>38</v>
      </c>
      <c r="K57" s="302" t="s">
        <v>38</v>
      </c>
      <c r="L57" s="82">
        <v>2021</v>
      </c>
      <c r="M57" s="95">
        <v>2024</v>
      </c>
      <c r="N57" s="303" t="s">
        <v>38</v>
      </c>
      <c r="O57" s="305" t="s">
        <v>260</v>
      </c>
      <c r="P57" s="305" t="s">
        <v>260</v>
      </c>
      <c r="Q57" s="305" t="s">
        <v>260</v>
      </c>
      <c r="R57" s="305" t="s">
        <v>260</v>
      </c>
    </row>
    <row r="58" spans="1:18">
      <c r="A58" s="82" t="str">
        <f>'10 финансирование '!A59</f>
        <v>1.7.1.5</v>
      </c>
      <c r="B58" s="310" t="str">
        <f>'10 финансирование '!B59</f>
        <v xml:space="preserve">Тепловизор портативный </v>
      </c>
      <c r="C58" s="62" t="str">
        <f>'10 финансирование '!C59</f>
        <v>O_012</v>
      </c>
      <c r="D58" s="302" t="s">
        <v>38</v>
      </c>
      <c r="E58" s="302" t="s">
        <v>38</v>
      </c>
      <c r="F58" s="302" t="s">
        <v>38</v>
      </c>
      <c r="G58" s="302" t="s">
        <v>38</v>
      </c>
      <c r="H58" s="302" t="s">
        <v>38</v>
      </c>
      <c r="I58" s="302" t="s">
        <v>38</v>
      </c>
      <c r="J58" s="302" t="s">
        <v>38</v>
      </c>
      <c r="K58" s="302" t="s">
        <v>38</v>
      </c>
      <c r="L58" s="82">
        <v>2024</v>
      </c>
      <c r="M58" s="95">
        <v>2024</v>
      </c>
      <c r="N58" s="303" t="s">
        <v>38</v>
      </c>
      <c r="O58" s="305" t="s">
        <v>260</v>
      </c>
      <c r="P58" s="305" t="s">
        <v>260</v>
      </c>
      <c r="Q58" s="305" t="s">
        <v>260</v>
      </c>
      <c r="R58" s="305" t="s">
        <v>260</v>
      </c>
    </row>
    <row r="59" spans="1:18" ht="22.5">
      <c r="A59" s="82" t="str">
        <f>'10 финансирование '!A60</f>
        <v>1.7.1.5</v>
      </c>
      <c r="B59" s="310" t="str">
        <f>'10 финансирование '!B60</f>
        <v>Автоматическая система для испытания кабелей с изоляцией из сшитого полиэтилена</v>
      </c>
      <c r="C59" s="62" t="str">
        <f>'10 финансирование '!C60</f>
        <v>O_016</v>
      </c>
      <c r="D59" s="302" t="s">
        <v>38</v>
      </c>
      <c r="E59" s="302" t="s">
        <v>38</v>
      </c>
      <c r="F59" s="302" t="s">
        <v>38</v>
      </c>
      <c r="G59" s="302" t="s">
        <v>38</v>
      </c>
      <c r="H59" s="302" t="s">
        <v>38</v>
      </c>
      <c r="I59" s="302" t="s">
        <v>38</v>
      </c>
      <c r="J59" s="302" t="s">
        <v>38</v>
      </c>
      <c r="K59" s="302" t="s">
        <v>38</v>
      </c>
      <c r="L59" s="82">
        <v>2024</v>
      </c>
      <c r="M59" s="95">
        <v>2024</v>
      </c>
      <c r="N59" s="303" t="s">
        <v>38</v>
      </c>
      <c r="O59" s="305" t="s">
        <v>260</v>
      </c>
      <c r="P59" s="305" t="s">
        <v>260</v>
      </c>
      <c r="Q59" s="305" t="s">
        <v>260</v>
      </c>
      <c r="R59" s="305" t="s">
        <v>260</v>
      </c>
    </row>
    <row r="60" spans="1:18">
      <c r="A60" s="82" t="str">
        <f>'10 финансирование '!A61</f>
        <v>1.7.1.5</v>
      </c>
      <c r="B60" s="310" t="str">
        <f>'10 финансирование '!B61</f>
        <v>Измеритель сопротивления заземления</v>
      </c>
      <c r="C60" s="62" t="str">
        <f>'10 финансирование '!C61</f>
        <v>O_018</v>
      </c>
      <c r="D60" s="302" t="s">
        <v>38</v>
      </c>
      <c r="E60" s="302" t="s">
        <v>38</v>
      </c>
      <c r="F60" s="302" t="s">
        <v>38</v>
      </c>
      <c r="G60" s="302" t="s">
        <v>38</v>
      </c>
      <c r="H60" s="302" t="s">
        <v>38</v>
      </c>
      <c r="I60" s="302" t="s">
        <v>38</v>
      </c>
      <c r="J60" s="302" t="s">
        <v>38</v>
      </c>
      <c r="K60" s="302" t="s">
        <v>38</v>
      </c>
      <c r="L60" s="82">
        <v>2024</v>
      </c>
      <c r="M60" s="95">
        <v>2024</v>
      </c>
      <c r="N60" s="303" t="s">
        <v>38</v>
      </c>
      <c r="O60" s="305" t="s">
        <v>260</v>
      </c>
      <c r="P60" s="305" t="s">
        <v>260</v>
      </c>
      <c r="Q60" s="305" t="s">
        <v>260</v>
      </c>
      <c r="R60" s="305" t="s">
        <v>260</v>
      </c>
    </row>
    <row r="61" spans="1:18" ht="22.5">
      <c r="A61" s="82" t="str">
        <f>'10 финансирование '!A62</f>
        <v>1.7.1.5</v>
      </c>
      <c r="B61" s="310" t="str">
        <f>'10 финансирование '!B62</f>
        <v>Измеритель высоковольтный электрической емкости и тангенса угла диэлектрических потерь силовых трансформаотров</v>
      </c>
      <c r="C61" s="62" t="str">
        <f>'10 финансирование '!C62</f>
        <v>O_019</v>
      </c>
      <c r="D61" s="302" t="s">
        <v>38</v>
      </c>
      <c r="E61" s="302" t="s">
        <v>38</v>
      </c>
      <c r="F61" s="302" t="s">
        <v>38</v>
      </c>
      <c r="G61" s="302" t="s">
        <v>38</v>
      </c>
      <c r="H61" s="302" t="s">
        <v>38</v>
      </c>
      <c r="I61" s="302" t="s">
        <v>38</v>
      </c>
      <c r="J61" s="302" t="s">
        <v>38</v>
      </c>
      <c r="K61" s="302" t="s">
        <v>38</v>
      </c>
      <c r="L61" s="82">
        <v>2024</v>
      </c>
      <c r="M61" s="95">
        <v>2024</v>
      </c>
      <c r="N61" s="303" t="s">
        <v>38</v>
      </c>
      <c r="O61" s="305" t="s">
        <v>260</v>
      </c>
      <c r="P61" s="305" t="s">
        <v>260</v>
      </c>
      <c r="Q61" s="305" t="s">
        <v>260</v>
      </c>
      <c r="R61" s="305" t="s">
        <v>260</v>
      </c>
    </row>
    <row r="62" spans="1:18" ht="22.5">
      <c r="A62" s="82" t="str">
        <f>'10 финансирование '!A63</f>
        <v>1.7.1.5</v>
      </c>
      <c r="B62" s="310" t="str">
        <f>'10 финансирование '!B63</f>
        <v>Измеритель параметров силовых трансформаторов (проведение опытов ХХ и КЗ)</v>
      </c>
      <c r="C62" s="62" t="str">
        <f>'10 финансирование '!C63</f>
        <v>O_020</v>
      </c>
      <c r="D62" s="302" t="s">
        <v>38</v>
      </c>
      <c r="E62" s="302" t="s">
        <v>38</v>
      </c>
      <c r="F62" s="302" t="s">
        <v>38</v>
      </c>
      <c r="G62" s="302" t="s">
        <v>38</v>
      </c>
      <c r="H62" s="302" t="s">
        <v>38</v>
      </c>
      <c r="I62" s="302" t="s">
        <v>38</v>
      </c>
      <c r="J62" s="302" t="s">
        <v>38</v>
      </c>
      <c r="K62" s="302" t="s">
        <v>38</v>
      </c>
      <c r="L62" s="82">
        <v>2024</v>
      </c>
      <c r="M62" s="95">
        <v>2024</v>
      </c>
      <c r="N62" s="303" t="s">
        <v>38</v>
      </c>
      <c r="O62" s="305" t="s">
        <v>260</v>
      </c>
      <c r="P62" s="305" t="s">
        <v>260</v>
      </c>
      <c r="Q62" s="305" t="s">
        <v>260</v>
      </c>
      <c r="R62" s="305" t="s">
        <v>260</v>
      </c>
    </row>
    <row r="63" spans="1:18">
      <c r="A63" s="82" t="str">
        <f>'10 финансирование '!A64</f>
        <v>1.7.1.5</v>
      </c>
      <c r="B63" s="310" t="str">
        <f>'10 финансирование '!B64</f>
        <v>Цифровой киловольтметр</v>
      </c>
      <c r="C63" s="62" t="str">
        <f>'10 финансирование '!C64</f>
        <v>O_021</v>
      </c>
      <c r="D63" s="302" t="s">
        <v>38</v>
      </c>
      <c r="E63" s="302" t="s">
        <v>38</v>
      </c>
      <c r="F63" s="302" t="s">
        <v>38</v>
      </c>
      <c r="G63" s="302" t="s">
        <v>38</v>
      </c>
      <c r="H63" s="302" t="s">
        <v>38</v>
      </c>
      <c r="I63" s="302" t="s">
        <v>38</v>
      </c>
      <c r="J63" s="302" t="s">
        <v>38</v>
      </c>
      <c r="K63" s="302" t="s">
        <v>38</v>
      </c>
      <c r="L63" s="82">
        <v>2024</v>
      </c>
      <c r="M63" s="95">
        <v>2024</v>
      </c>
      <c r="N63" s="303" t="s">
        <v>38</v>
      </c>
      <c r="O63" s="305" t="s">
        <v>260</v>
      </c>
      <c r="P63" s="305" t="s">
        <v>260</v>
      </c>
      <c r="Q63" s="305" t="s">
        <v>260</v>
      </c>
      <c r="R63" s="305" t="s">
        <v>260</v>
      </c>
    </row>
    <row r="64" spans="1:18">
      <c r="A64" s="82" t="str">
        <f>'10 финансирование '!A65</f>
        <v>1.7.1.5</v>
      </c>
      <c r="B64" s="310" t="str">
        <f>'10 финансирование '!B65</f>
        <v>Кулонометрический титратор</v>
      </c>
      <c r="C64" s="62" t="str">
        <f>'10 финансирование '!C65</f>
        <v>O_023</v>
      </c>
      <c r="D64" s="302" t="s">
        <v>38</v>
      </c>
      <c r="E64" s="302" t="s">
        <v>38</v>
      </c>
      <c r="F64" s="302" t="s">
        <v>38</v>
      </c>
      <c r="G64" s="302" t="s">
        <v>38</v>
      </c>
      <c r="H64" s="302" t="s">
        <v>38</v>
      </c>
      <c r="I64" s="302" t="s">
        <v>38</v>
      </c>
      <c r="J64" s="302" t="s">
        <v>38</v>
      </c>
      <c r="K64" s="302" t="s">
        <v>38</v>
      </c>
      <c r="L64" s="82">
        <v>2024</v>
      </c>
      <c r="M64" s="95">
        <v>2024</v>
      </c>
      <c r="N64" s="303" t="s">
        <v>38</v>
      </c>
      <c r="O64" s="305" t="s">
        <v>260</v>
      </c>
      <c r="P64" s="305" t="s">
        <v>260</v>
      </c>
      <c r="Q64" s="305" t="s">
        <v>260</v>
      </c>
      <c r="R64" s="305" t="s">
        <v>260</v>
      </c>
    </row>
    <row r="65" spans="1:18">
      <c r="A65" s="82" t="str">
        <f>'10 финансирование '!A66</f>
        <v>1.7.1.5</v>
      </c>
      <c r="B65" s="310" t="str">
        <f>'10 финансирование '!B66</f>
        <v xml:space="preserve">Весы аналитические </v>
      </c>
      <c r="C65" s="62" t="str">
        <f>'10 финансирование '!C66</f>
        <v>O_025</v>
      </c>
      <c r="D65" s="302" t="s">
        <v>38</v>
      </c>
      <c r="E65" s="302" t="s">
        <v>38</v>
      </c>
      <c r="F65" s="302" t="s">
        <v>38</v>
      </c>
      <c r="G65" s="302" t="s">
        <v>38</v>
      </c>
      <c r="H65" s="302" t="s">
        <v>38</v>
      </c>
      <c r="I65" s="302" t="s">
        <v>38</v>
      </c>
      <c r="J65" s="302" t="s">
        <v>38</v>
      </c>
      <c r="K65" s="302" t="s">
        <v>38</v>
      </c>
      <c r="L65" s="82">
        <v>2024</v>
      </c>
      <c r="M65" s="95">
        <v>2024</v>
      </c>
      <c r="N65" s="303" t="s">
        <v>38</v>
      </c>
      <c r="O65" s="305" t="s">
        <v>260</v>
      </c>
      <c r="P65" s="305" t="s">
        <v>260</v>
      </c>
      <c r="Q65" s="305" t="s">
        <v>260</v>
      </c>
      <c r="R65" s="305" t="s">
        <v>260</v>
      </c>
    </row>
    <row r="66" spans="1:18">
      <c r="A66" s="82" t="str">
        <f>'10 финансирование '!A67</f>
        <v>1.7.1.5</v>
      </c>
      <c r="B66" s="310" t="str">
        <f>'10 финансирование '!B67</f>
        <v>Калибратор многофункциональный</v>
      </c>
      <c r="C66" s="62" t="str">
        <f>'10 финансирование '!C67</f>
        <v>O_026</v>
      </c>
      <c r="D66" s="302" t="s">
        <v>38</v>
      </c>
      <c r="E66" s="302" t="s">
        <v>38</v>
      </c>
      <c r="F66" s="302" t="s">
        <v>38</v>
      </c>
      <c r="G66" s="302" t="s">
        <v>38</v>
      </c>
      <c r="H66" s="302" t="s">
        <v>38</v>
      </c>
      <c r="I66" s="302" t="s">
        <v>38</v>
      </c>
      <c r="J66" s="302" t="s">
        <v>38</v>
      </c>
      <c r="K66" s="302" t="s">
        <v>38</v>
      </c>
      <c r="L66" s="82">
        <v>2024</v>
      </c>
      <c r="M66" s="95">
        <v>2024</v>
      </c>
      <c r="N66" s="303" t="s">
        <v>38</v>
      </c>
      <c r="O66" s="305" t="s">
        <v>260</v>
      </c>
      <c r="P66" s="305" t="s">
        <v>260</v>
      </c>
      <c r="Q66" s="305" t="s">
        <v>260</v>
      </c>
      <c r="R66" s="305" t="s">
        <v>260</v>
      </c>
    </row>
    <row r="67" spans="1:18">
      <c r="A67" s="82" t="str">
        <f>'10 финансирование '!A68</f>
        <v>1.7.1.5</v>
      </c>
      <c r="B67" s="310" t="str">
        <f>'10 финансирование '!B68</f>
        <v>Ph анализатор</v>
      </c>
      <c r="C67" s="62" t="str">
        <f>'10 финансирование '!C68</f>
        <v>O_027</v>
      </c>
      <c r="D67" s="302" t="s">
        <v>38</v>
      </c>
      <c r="E67" s="302" t="s">
        <v>38</v>
      </c>
      <c r="F67" s="302" t="s">
        <v>38</v>
      </c>
      <c r="G67" s="302" t="s">
        <v>38</v>
      </c>
      <c r="H67" s="302" t="s">
        <v>38</v>
      </c>
      <c r="I67" s="302" t="s">
        <v>38</v>
      </c>
      <c r="J67" s="302" t="s">
        <v>38</v>
      </c>
      <c r="K67" s="302" t="s">
        <v>38</v>
      </c>
      <c r="L67" s="82">
        <v>2024</v>
      </c>
      <c r="M67" s="95">
        <v>2024</v>
      </c>
      <c r="N67" s="303" t="s">
        <v>38</v>
      </c>
      <c r="O67" s="305" t="s">
        <v>260</v>
      </c>
      <c r="P67" s="305" t="s">
        <v>260</v>
      </c>
      <c r="Q67" s="305" t="s">
        <v>260</v>
      </c>
      <c r="R67" s="305" t="s">
        <v>260</v>
      </c>
    </row>
    <row r="68" spans="1:18">
      <c r="A68" s="82" t="str">
        <f>'10 финансирование '!A69</f>
        <v>1.7.1.5</v>
      </c>
      <c r="B68" s="310" t="str">
        <f>'10 финансирование '!B69</f>
        <v>Осциллограф</v>
      </c>
      <c r="C68" s="62" t="str">
        <f>'10 финансирование '!C69</f>
        <v>O_028</v>
      </c>
      <c r="D68" s="302" t="s">
        <v>38</v>
      </c>
      <c r="E68" s="302" t="s">
        <v>38</v>
      </c>
      <c r="F68" s="302" t="s">
        <v>38</v>
      </c>
      <c r="G68" s="302" t="s">
        <v>38</v>
      </c>
      <c r="H68" s="302" t="s">
        <v>38</v>
      </c>
      <c r="I68" s="302" t="s">
        <v>38</v>
      </c>
      <c r="J68" s="302" t="s">
        <v>38</v>
      </c>
      <c r="K68" s="302" t="s">
        <v>38</v>
      </c>
      <c r="L68" s="82">
        <v>2024</v>
      </c>
      <c r="M68" s="95">
        <v>2024</v>
      </c>
      <c r="N68" s="303" t="s">
        <v>38</v>
      </c>
      <c r="O68" s="305" t="s">
        <v>260</v>
      </c>
      <c r="P68" s="305" t="s">
        <v>260</v>
      </c>
      <c r="Q68" s="305" t="s">
        <v>260</v>
      </c>
      <c r="R68" s="305" t="s">
        <v>260</v>
      </c>
    </row>
    <row r="69" spans="1:18">
      <c r="A69" s="82" t="str">
        <f>'10 финансирование '!A70</f>
        <v>1.7.1.5</v>
      </c>
      <c r="B69" s="310" t="str">
        <f>'10 финансирование '!B70</f>
        <v>Автоматизированный гидрологический комплекс</v>
      </c>
      <c r="C69" s="62" t="str">
        <f>'10 финансирование '!C70</f>
        <v>O_029</v>
      </c>
      <c r="D69" s="302" t="s">
        <v>38</v>
      </c>
      <c r="E69" s="302" t="s">
        <v>38</v>
      </c>
      <c r="F69" s="302" t="s">
        <v>38</v>
      </c>
      <c r="G69" s="302" t="s">
        <v>38</v>
      </c>
      <c r="H69" s="302" t="s">
        <v>38</v>
      </c>
      <c r="I69" s="302" t="s">
        <v>38</v>
      </c>
      <c r="J69" s="302" t="s">
        <v>38</v>
      </c>
      <c r="K69" s="302" t="s">
        <v>38</v>
      </c>
      <c r="L69" s="82">
        <v>2024</v>
      </c>
      <c r="M69" s="95">
        <v>2024</v>
      </c>
      <c r="N69" s="303" t="s">
        <v>38</v>
      </c>
      <c r="O69" s="305" t="s">
        <v>260</v>
      </c>
      <c r="P69" s="305" t="s">
        <v>260</v>
      </c>
      <c r="Q69" s="305" t="s">
        <v>260</v>
      </c>
      <c r="R69" s="305" t="s">
        <v>260</v>
      </c>
    </row>
    <row r="70" spans="1:18">
      <c r="A70" s="82" t="str">
        <f>'10 финансирование '!A71</f>
        <v>1.7.1.5</v>
      </c>
      <c r="B70" s="310" t="str">
        <f>'10 финансирование '!B71</f>
        <v>Система капиллярного электрофореза "Капель -205"</v>
      </c>
      <c r="C70" s="62" t="str">
        <f>'10 финансирование '!C71</f>
        <v>N_031</v>
      </c>
      <c r="D70" s="302" t="s">
        <v>38</v>
      </c>
      <c r="E70" s="302" t="s">
        <v>38</v>
      </c>
      <c r="F70" s="302" t="s">
        <v>38</v>
      </c>
      <c r="G70" s="302" t="s">
        <v>38</v>
      </c>
      <c r="H70" s="302" t="s">
        <v>38</v>
      </c>
      <c r="I70" s="302" t="s">
        <v>38</v>
      </c>
      <c r="J70" s="302" t="s">
        <v>38</v>
      </c>
      <c r="K70" s="302" t="s">
        <v>38</v>
      </c>
      <c r="L70" s="82">
        <v>2023</v>
      </c>
      <c r="M70" s="95">
        <v>2024</v>
      </c>
      <c r="N70" s="303" t="s">
        <v>38</v>
      </c>
      <c r="O70" s="305" t="s">
        <v>260</v>
      </c>
      <c r="P70" s="305" t="s">
        <v>260</v>
      </c>
      <c r="Q70" s="305" t="s">
        <v>260</v>
      </c>
      <c r="R70" s="305" t="s">
        <v>260</v>
      </c>
    </row>
    <row r="71" spans="1:18">
      <c r="A71" s="82" t="str">
        <f>'10 финансирование '!A72</f>
        <v>1.7.1.5</v>
      </c>
      <c r="B71" s="310" t="str">
        <f>'10 финансирование '!B72</f>
        <v>Анализатор жидкости "Флюорат - 02"</v>
      </c>
      <c r="C71" s="62" t="str">
        <f>'10 финансирование '!C72</f>
        <v>N_039</v>
      </c>
      <c r="D71" s="302" t="s">
        <v>38</v>
      </c>
      <c r="E71" s="302" t="s">
        <v>38</v>
      </c>
      <c r="F71" s="302" t="s">
        <v>38</v>
      </c>
      <c r="G71" s="302" t="s">
        <v>38</v>
      </c>
      <c r="H71" s="302" t="s">
        <v>38</v>
      </c>
      <c r="I71" s="302" t="s">
        <v>38</v>
      </c>
      <c r="J71" s="302" t="s">
        <v>38</v>
      </c>
      <c r="K71" s="302" t="s">
        <v>38</v>
      </c>
      <c r="L71" s="82">
        <v>2023</v>
      </c>
      <c r="M71" s="95">
        <v>2024</v>
      </c>
      <c r="N71" s="303" t="s">
        <v>38</v>
      </c>
      <c r="O71" s="305" t="s">
        <v>260</v>
      </c>
      <c r="P71" s="305" t="s">
        <v>260</v>
      </c>
      <c r="Q71" s="305" t="s">
        <v>260</v>
      </c>
      <c r="R71" s="305" t="s">
        <v>260</v>
      </c>
    </row>
    <row r="72" spans="1:18">
      <c r="A72" s="82" t="str">
        <f>'10 финансирование '!A73</f>
        <v>1.7.1.5</v>
      </c>
      <c r="B72" s="310" t="str">
        <f>'10 финансирование '!B73</f>
        <v>ИБП APC Smart UPS С SMC3000I-RS</v>
      </c>
      <c r="C72" s="62" t="str">
        <f>'10 финансирование '!C73</f>
        <v>O_042</v>
      </c>
      <c r="D72" s="302" t="s">
        <v>38</v>
      </c>
      <c r="E72" s="302" t="s">
        <v>38</v>
      </c>
      <c r="F72" s="302" t="s">
        <v>38</v>
      </c>
      <c r="G72" s="302" t="s">
        <v>38</v>
      </c>
      <c r="H72" s="302" t="s">
        <v>38</v>
      </c>
      <c r="I72" s="302" t="s">
        <v>38</v>
      </c>
      <c r="J72" s="302" t="s">
        <v>38</v>
      </c>
      <c r="K72" s="302" t="s">
        <v>38</v>
      </c>
      <c r="L72" s="82">
        <v>2024</v>
      </c>
      <c r="M72" s="95">
        <v>2024</v>
      </c>
      <c r="N72" s="303" t="s">
        <v>38</v>
      </c>
      <c r="O72" s="305" t="s">
        <v>260</v>
      </c>
      <c r="P72" s="305" t="s">
        <v>260</v>
      </c>
      <c r="Q72" s="305" t="s">
        <v>260</v>
      </c>
      <c r="R72" s="305" t="s">
        <v>260</v>
      </c>
    </row>
    <row r="73" spans="1:18">
      <c r="A73" s="82" t="str">
        <f>'10 финансирование '!A74</f>
        <v>1.7.1.5</v>
      </c>
      <c r="B73" s="310" t="str">
        <f>'10 финансирование '!B74</f>
        <v>Термоплети ТВИ-Ц (исследование устойчивости левобережного склона) (4 ед.)</v>
      </c>
      <c r="C73" s="62" t="str">
        <f>'10 финансирование '!C74</f>
        <v>O_048</v>
      </c>
      <c r="D73" s="302" t="s">
        <v>38</v>
      </c>
      <c r="E73" s="302" t="s">
        <v>38</v>
      </c>
      <c r="F73" s="302" t="s">
        <v>38</v>
      </c>
      <c r="G73" s="302" t="s">
        <v>38</v>
      </c>
      <c r="H73" s="302" t="s">
        <v>38</v>
      </c>
      <c r="I73" s="302" t="s">
        <v>38</v>
      </c>
      <c r="J73" s="302" t="s">
        <v>38</v>
      </c>
      <c r="K73" s="302" t="s">
        <v>38</v>
      </c>
      <c r="L73" s="82">
        <v>2024</v>
      </c>
      <c r="M73" s="95">
        <v>2024</v>
      </c>
      <c r="N73" s="303" t="s">
        <v>38</v>
      </c>
      <c r="O73" s="305" t="s">
        <v>260</v>
      </c>
      <c r="P73" s="305" t="s">
        <v>260</v>
      </c>
      <c r="Q73" s="305" t="s">
        <v>260</v>
      </c>
      <c r="R73" s="305" t="s">
        <v>260</v>
      </c>
    </row>
    <row r="74" spans="1:18">
      <c r="A74" s="82" t="str">
        <f>'10 финансирование '!A75</f>
        <v>1.7.1.6</v>
      </c>
      <c r="B74" s="310" t="str">
        <f>'10 финансирование '!B75</f>
        <v>Литий-ионная самоходная тележка</v>
      </c>
      <c r="C74" s="62" t="str">
        <f>'10 финансирование '!C75</f>
        <v>O_030</v>
      </c>
      <c r="D74" s="302" t="s">
        <v>38</v>
      </c>
      <c r="E74" s="302" t="s">
        <v>38</v>
      </c>
      <c r="F74" s="302" t="s">
        <v>38</v>
      </c>
      <c r="G74" s="302" t="s">
        <v>38</v>
      </c>
      <c r="H74" s="302" t="s">
        <v>38</v>
      </c>
      <c r="I74" s="302" t="s">
        <v>38</v>
      </c>
      <c r="J74" s="302" t="s">
        <v>38</v>
      </c>
      <c r="K74" s="302" t="s">
        <v>38</v>
      </c>
      <c r="L74" s="82">
        <v>2024</v>
      </c>
      <c r="M74" s="95">
        <v>2024</v>
      </c>
      <c r="N74" s="303" t="s">
        <v>38</v>
      </c>
      <c r="O74" s="305" t="s">
        <v>260</v>
      </c>
      <c r="P74" s="305" t="s">
        <v>260</v>
      </c>
      <c r="Q74" s="305" t="s">
        <v>260</v>
      </c>
      <c r="R74" s="305" t="s">
        <v>260</v>
      </c>
    </row>
    <row r="75" spans="1:18">
      <c r="A75" s="82" t="str">
        <f>'10 финансирование '!A76</f>
        <v>1.7.1.6</v>
      </c>
      <c r="B75" s="310" t="str">
        <f>'10 финансирование '!B76</f>
        <v>Люлька подвесная аллюминиевая</v>
      </c>
      <c r="C75" s="62" t="str">
        <f>'10 финансирование '!C76</f>
        <v>O_031</v>
      </c>
      <c r="D75" s="302" t="s">
        <v>38</v>
      </c>
      <c r="E75" s="302" t="s">
        <v>38</v>
      </c>
      <c r="F75" s="302" t="s">
        <v>38</v>
      </c>
      <c r="G75" s="302" t="s">
        <v>38</v>
      </c>
      <c r="H75" s="302" t="s">
        <v>38</v>
      </c>
      <c r="I75" s="302" t="s">
        <v>38</v>
      </c>
      <c r="J75" s="302" t="s">
        <v>38</v>
      </c>
      <c r="K75" s="302" t="s">
        <v>38</v>
      </c>
      <c r="L75" s="82">
        <v>2024</v>
      </c>
      <c r="M75" s="95">
        <v>2024</v>
      </c>
      <c r="N75" s="303" t="s">
        <v>38</v>
      </c>
      <c r="O75" s="305" t="s">
        <v>260</v>
      </c>
      <c r="P75" s="305" t="s">
        <v>260</v>
      </c>
      <c r="Q75" s="305" t="s">
        <v>260</v>
      </c>
      <c r="R75" s="305" t="s">
        <v>260</v>
      </c>
    </row>
    <row r="76" spans="1:18">
      <c r="A76" s="82" t="str">
        <f>'10 финансирование '!A77</f>
        <v>1.7.1.6</v>
      </c>
      <c r="B76" s="310" t="str">
        <f>'10 финансирование '!B77</f>
        <v>Профилометр</v>
      </c>
      <c r="C76" s="62" t="str">
        <f>'10 финансирование '!C77</f>
        <v xml:space="preserve">O_001 </v>
      </c>
      <c r="D76" s="302" t="s">
        <v>38</v>
      </c>
      <c r="E76" s="302" t="s">
        <v>38</v>
      </c>
      <c r="F76" s="302" t="s">
        <v>38</v>
      </c>
      <c r="G76" s="302" t="s">
        <v>38</v>
      </c>
      <c r="H76" s="302" t="s">
        <v>38</v>
      </c>
      <c r="I76" s="302" t="s">
        <v>38</v>
      </c>
      <c r="J76" s="302" t="s">
        <v>38</v>
      </c>
      <c r="K76" s="302" t="s">
        <v>38</v>
      </c>
      <c r="L76" s="82">
        <v>2024</v>
      </c>
      <c r="M76" s="95">
        <v>2024</v>
      </c>
      <c r="N76" s="303" t="s">
        <v>38</v>
      </c>
      <c r="O76" s="305" t="s">
        <v>260</v>
      </c>
      <c r="P76" s="305" t="s">
        <v>260</v>
      </c>
      <c r="Q76" s="305" t="s">
        <v>260</v>
      </c>
      <c r="R76" s="305" t="s">
        <v>260</v>
      </c>
    </row>
    <row r="77" spans="1:18">
      <c r="A77" s="82" t="str">
        <f>'10 финансирование '!A78</f>
        <v>1.7.1.6</v>
      </c>
      <c r="B77" s="310" t="str">
        <f>'10 финансирование '!B78</f>
        <v>Стойка мобильная контейнерная</v>
      </c>
      <c r="C77" s="62" t="str">
        <f>'10 финансирование '!C78</f>
        <v>O_002</v>
      </c>
      <c r="D77" s="302" t="s">
        <v>38</v>
      </c>
      <c r="E77" s="302" t="s">
        <v>38</v>
      </c>
      <c r="F77" s="302" t="s">
        <v>38</v>
      </c>
      <c r="G77" s="302" t="s">
        <v>38</v>
      </c>
      <c r="H77" s="302" t="s">
        <v>38</v>
      </c>
      <c r="I77" s="302" t="s">
        <v>38</v>
      </c>
      <c r="J77" s="302" t="s">
        <v>38</v>
      </c>
      <c r="K77" s="302" t="s">
        <v>38</v>
      </c>
      <c r="L77" s="82">
        <v>2024</v>
      </c>
      <c r="M77" s="95">
        <v>2024</v>
      </c>
      <c r="N77" s="303" t="s">
        <v>38</v>
      </c>
      <c r="O77" s="305" t="s">
        <v>260</v>
      </c>
      <c r="P77" s="305" t="s">
        <v>260</v>
      </c>
      <c r="Q77" s="305" t="s">
        <v>260</v>
      </c>
      <c r="R77" s="305" t="s">
        <v>260</v>
      </c>
    </row>
    <row r="78" spans="1:18">
      <c r="A78" s="82" t="str">
        <f>'10 финансирование '!A79</f>
        <v>1.7.1.6</v>
      </c>
      <c r="B78" s="310" t="str">
        <f>'10 финансирование '!B79</f>
        <v>Тележка инструментальная с набором инструмента</v>
      </c>
      <c r="C78" s="62" t="str">
        <f>'10 финансирование '!C79</f>
        <v>O_003</v>
      </c>
      <c r="D78" s="302" t="s">
        <v>38</v>
      </c>
      <c r="E78" s="302" t="s">
        <v>38</v>
      </c>
      <c r="F78" s="302" t="s">
        <v>38</v>
      </c>
      <c r="G78" s="302" t="s">
        <v>38</v>
      </c>
      <c r="H78" s="302" t="s">
        <v>38</v>
      </c>
      <c r="I78" s="302" t="s">
        <v>38</v>
      </c>
      <c r="J78" s="302" t="s">
        <v>38</v>
      </c>
      <c r="K78" s="302" t="s">
        <v>38</v>
      </c>
      <c r="L78" s="82">
        <v>2024</v>
      </c>
      <c r="M78" s="95">
        <v>2024</v>
      </c>
      <c r="N78" s="303" t="s">
        <v>38</v>
      </c>
      <c r="O78" s="305" t="s">
        <v>260</v>
      </c>
      <c r="P78" s="305" t="s">
        <v>260</v>
      </c>
      <c r="Q78" s="305" t="s">
        <v>260</v>
      </c>
      <c r="R78" s="305" t="s">
        <v>260</v>
      </c>
    </row>
    <row r="79" spans="1:18">
      <c r="A79" s="82" t="str">
        <f>'10 финансирование '!A80</f>
        <v>1.7.1.6</v>
      </c>
      <c r="B79" s="310" t="str">
        <f>'10 финансирование '!B80</f>
        <v>Шкаф инструментальный</v>
      </c>
      <c r="C79" s="62" t="str">
        <f>'10 финансирование '!C80</f>
        <v>O_005</v>
      </c>
      <c r="D79" s="302" t="s">
        <v>38</v>
      </c>
      <c r="E79" s="302" t="s">
        <v>38</v>
      </c>
      <c r="F79" s="302" t="s">
        <v>38</v>
      </c>
      <c r="G79" s="302" t="s">
        <v>38</v>
      </c>
      <c r="H79" s="302" t="s">
        <v>38</v>
      </c>
      <c r="I79" s="302" t="s">
        <v>38</v>
      </c>
      <c r="J79" s="302" t="s">
        <v>38</v>
      </c>
      <c r="K79" s="302" t="s">
        <v>38</v>
      </c>
      <c r="L79" s="82">
        <v>2024</v>
      </c>
      <c r="M79" s="95">
        <v>2024</v>
      </c>
      <c r="N79" s="303" t="s">
        <v>38</v>
      </c>
      <c r="O79" s="305" t="s">
        <v>260</v>
      </c>
      <c r="P79" s="305" t="s">
        <v>260</v>
      </c>
      <c r="Q79" s="305" t="s">
        <v>260</v>
      </c>
      <c r="R79" s="305" t="s">
        <v>260</v>
      </c>
    </row>
    <row r="80" spans="1:18">
      <c r="A80" s="82" t="str">
        <f>'10 финансирование '!A81</f>
        <v>1.7.1.6</v>
      </c>
      <c r="B80" s="310" t="str">
        <f>'10 финансирование '!B81</f>
        <v>Верстак</v>
      </c>
      <c r="C80" s="62" t="str">
        <f>'10 финансирование '!C81</f>
        <v>O_006</v>
      </c>
      <c r="D80" s="302" t="s">
        <v>38</v>
      </c>
      <c r="E80" s="302" t="s">
        <v>38</v>
      </c>
      <c r="F80" s="302" t="s">
        <v>38</v>
      </c>
      <c r="G80" s="302" t="s">
        <v>38</v>
      </c>
      <c r="H80" s="302" t="s">
        <v>38</v>
      </c>
      <c r="I80" s="302" t="s">
        <v>38</v>
      </c>
      <c r="J80" s="302" t="s">
        <v>38</v>
      </c>
      <c r="K80" s="302" t="s">
        <v>38</v>
      </c>
      <c r="L80" s="82">
        <v>2024</v>
      </c>
      <c r="M80" s="95">
        <v>2024</v>
      </c>
      <c r="N80" s="303" t="s">
        <v>38</v>
      </c>
      <c r="O80" s="305" t="s">
        <v>260</v>
      </c>
      <c r="P80" s="305" t="s">
        <v>260</v>
      </c>
      <c r="Q80" s="305" t="s">
        <v>260</v>
      </c>
      <c r="R80" s="305" t="s">
        <v>260</v>
      </c>
    </row>
    <row r="81" spans="1:18">
      <c r="A81" s="82" t="str">
        <f>'10 финансирование '!A82</f>
        <v>1.7.2.</v>
      </c>
      <c r="B81" s="310" t="str">
        <f>'10 финансирование '!B82</f>
        <v>Строительство плавучей насосной водозабора п. Светлый</v>
      </c>
      <c r="C81" s="62" t="str">
        <f>'10 финансирование '!C82</f>
        <v>L_2021-В</v>
      </c>
      <c r="D81" s="302" t="s">
        <v>38</v>
      </c>
      <c r="E81" s="302" t="s">
        <v>38</v>
      </c>
      <c r="F81" s="302" t="s">
        <v>38</v>
      </c>
      <c r="G81" s="302" t="s">
        <v>38</v>
      </c>
      <c r="H81" s="302" t="s">
        <v>38</v>
      </c>
      <c r="I81" s="302" t="s">
        <v>38</v>
      </c>
      <c r="J81" s="302" t="s">
        <v>38</v>
      </c>
      <c r="K81" s="302" t="s">
        <v>38</v>
      </c>
      <c r="L81" s="82">
        <v>2021</v>
      </c>
      <c r="M81" s="95">
        <v>2025</v>
      </c>
      <c r="N81" s="303" t="s">
        <v>38</v>
      </c>
      <c r="O81" s="305" t="s">
        <v>260</v>
      </c>
      <c r="P81" s="305" t="s">
        <v>260</v>
      </c>
      <c r="Q81" s="305" t="s">
        <v>260</v>
      </c>
      <c r="R81" s="305" t="s">
        <v>260</v>
      </c>
    </row>
  </sheetData>
  <mergeCells count="29">
    <mergeCell ref="P17:P18"/>
    <mergeCell ref="Q17:Q18"/>
    <mergeCell ref="R17:R18"/>
    <mergeCell ref="K17:K18"/>
    <mergeCell ref="L17:L18"/>
    <mergeCell ref="M17:M18"/>
    <mergeCell ref="N17:N18"/>
    <mergeCell ref="O17:O18"/>
    <mergeCell ref="A12:R12"/>
    <mergeCell ref="A13:R13"/>
    <mergeCell ref="A15:R15"/>
    <mergeCell ref="A16:A18"/>
    <mergeCell ref="B16:B18"/>
    <mergeCell ref="C16:C18"/>
    <mergeCell ref="D16:D18"/>
    <mergeCell ref="E16:K16"/>
    <mergeCell ref="L16:N16"/>
    <mergeCell ref="O16:R16"/>
    <mergeCell ref="E17:E18"/>
    <mergeCell ref="F17:F18"/>
    <mergeCell ref="G17:G18"/>
    <mergeCell ref="H17:H18"/>
    <mergeCell ref="I17:I18"/>
    <mergeCell ref="J17:J18"/>
    <mergeCell ref="A4:R4"/>
    <mergeCell ref="A6:R6"/>
    <mergeCell ref="A7:R7"/>
    <mergeCell ref="A9:R9"/>
    <mergeCell ref="A10:R10"/>
  </mergeCells>
  <conditionalFormatting sqref="B59:B68">
    <cfRule type="duplicateValues" dxfId="8" priority="452" stopIfTrue="1"/>
  </conditionalFormatting>
  <conditionalFormatting sqref="C59">
    <cfRule type="duplicateValues" dxfId="7" priority="451" stopIfTrue="1"/>
  </conditionalFormatting>
  <conditionalFormatting sqref="C59">
    <cfRule type="duplicateValues" dxfId="6" priority="450" stopIfTrue="1"/>
  </conditionalFormatting>
  <conditionalFormatting sqref="C43 C56:C57">
    <cfRule type="duplicateValues" dxfId="5" priority="446" stopIfTrue="1"/>
  </conditionalFormatting>
  <conditionalFormatting sqref="B69 B41 B44:B47 B74:B75">
    <cfRule type="duplicateValues" dxfId="4" priority="435" stopIfTrue="1"/>
  </conditionalFormatting>
  <conditionalFormatting sqref="C69 C41 C44:C47 C74:C75">
    <cfRule type="duplicateValues" dxfId="3" priority="432" stopIfTrue="1"/>
  </conditionalFormatting>
  <conditionalFormatting sqref="C60:C68">
    <cfRule type="duplicateValues" dxfId="2" priority="198" stopIfTrue="1"/>
  </conditionalFormatting>
  <conditionalFormatting sqref="C58">
    <cfRule type="duplicateValues" dxfId="1" priority="6" stopIfTrue="1"/>
  </conditionalFormatting>
  <conditionalFormatting sqref="B58">
    <cfRule type="duplicateValues" dxfId="0" priority="4" stopIfTrue="1"/>
  </conditionalFormatting>
  <pageMargins left="0.78740157480314954" right="0.39370078740157477" top="0.78740157480314954" bottom="0.78740157480314954" header="0.51181102362204722" footer="0.51181102362204722"/>
  <pageSetup paperSize="8" scale="66" orientation="landscape"/>
  <headerFooter differentFirst="1"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2"/>
    <pageSetUpPr fitToPage="1"/>
  </sheetPr>
  <dimension ref="A1:AU96"/>
  <sheetViews>
    <sheetView topLeftCell="R1" zoomScale="80" workbookViewId="0">
      <selection activeCell="O64" sqref="O64"/>
    </sheetView>
  </sheetViews>
  <sheetFormatPr defaultColWidth="9" defaultRowHeight="11.25"/>
  <cols>
    <col min="1" max="1" width="8.375" style="241" customWidth="1"/>
    <col min="2" max="2" width="44.875" style="241" customWidth="1"/>
    <col min="3" max="3" width="18.125" style="241" customWidth="1"/>
    <col min="4" max="4" width="16.125" style="241" customWidth="1"/>
    <col min="5" max="5" width="12.75" style="241" customWidth="1"/>
    <col min="6" max="6" width="8.5" style="241" hidden="1" customWidth="1"/>
    <col min="7" max="9" width="6.75" style="241" hidden="1" customWidth="1"/>
    <col min="10" max="10" width="12.875" style="241" hidden="1" customWidth="1"/>
    <col min="11" max="11" width="29.375" style="241" customWidth="1"/>
    <col min="12" max="12" width="28.625" style="241" customWidth="1"/>
    <col min="13" max="13" width="18.375" style="241" customWidth="1"/>
    <col min="14" max="14" width="14.375" style="241" customWidth="1"/>
    <col min="15" max="15" width="12.5" style="241" customWidth="1"/>
    <col min="16" max="16" width="11.125" style="241" customWidth="1"/>
    <col min="17" max="17" width="26.625" style="241" customWidth="1"/>
    <col min="18" max="18" width="25.125" style="241" customWidth="1"/>
    <col min="19" max="19" width="13.75" style="241" customWidth="1"/>
    <col min="20" max="20" width="9.25" style="241" customWidth="1"/>
    <col min="21" max="21" width="35.25" style="241" customWidth="1"/>
    <col min="22" max="22" width="40.5" style="241" customWidth="1"/>
    <col min="23" max="23" width="21.625" style="241" customWidth="1"/>
    <col min="24" max="24" width="6.75" style="241" customWidth="1"/>
    <col min="25" max="25" width="39.25" style="241" customWidth="1"/>
    <col min="26" max="26" width="12.125" style="241" customWidth="1"/>
    <col min="27" max="27" width="20.25" style="241" customWidth="1"/>
    <col min="28" max="28" width="10.375" style="241" customWidth="1"/>
    <col min="29" max="29" width="13.375" style="241" customWidth="1"/>
    <col min="30" max="30" width="16.875" style="241" customWidth="1"/>
    <col min="31" max="31" width="15.625" style="241" customWidth="1"/>
    <col min="32" max="32" width="15.125" style="241" customWidth="1"/>
    <col min="33" max="33" width="10.625" style="241" customWidth="1"/>
    <col min="34" max="34" width="14" style="241" customWidth="1"/>
    <col min="35" max="35" width="21.375" style="241" customWidth="1"/>
    <col min="36" max="36" width="17.875" style="241" customWidth="1"/>
    <col min="37" max="37" width="13.375" style="241" customWidth="1"/>
    <col min="38" max="38" width="12.75" style="241" customWidth="1"/>
    <col min="39" max="39" width="12.25" style="241" customWidth="1"/>
    <col min="40" max="40" width="11.625" style="241" customWidth="1"/>
    <col min="41" max="41" width="10.25" style="241" customWidth="1"/>
    <col min="42" max="42" width="19.25" style="241" customWidth="1"/>
    <col min="43" max="43" width="22.875" style="241" customWidth="1"/>
    <col min="44" max="44" width="22.125" style="241" customWidth="1"/>
    <col min="45" max="45" width="20" style="241" customWidth="1"/>
    <col min="46" max="46" width="21.5" style="241" customWidth="1"/>
    <col min="47" max="16384" width="9" style="241"/>
  </cols>
  <sheetData>
    <row r="1" spans="1:46">
      <c r="A1" s="311"/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312"/>
      <c r="AC1" s="312"/>
      <c r="AD1" s="312"/>
      <c r="AE1" s="312"/>
      <c r="AF1" s="312"/>
      <c r="AG1" s="312"/>
      <c r="AH1" s="312"/>
      <c r="AI1" s="312"/>
      <c r="AJ1" s="312"/>
      <c r="AK1" s="312"/>
      <c r="AL1" s="312"/>
      <c r="AM1" s="312"/>
      <c r="AN1" s="312"/>
      <c r="AO1" s="312"/>
      <c r="AP1" s="313"/>
      <c r="AQ1" s="312"/>
      <c r="AR1" s="312"/>
      <c r="AS1" s="312"/>
      <c r="AT1" s="242" t="s">
        <v>263</v>
      </c>
    </row>
    <row r="2" spans="1:46">
      <c r="A2" s="311"/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  <c r="AJ2" s="312"/>
      <c r="AK2" s="312"/>
      <c r="AL2" s="312"/>
      <c r="AM2" s="312"/>
      <c r="AN2" s="312"/>
      <c r="AO2" s="312"/>
      <c r="AP2" s="313"/>
      <c r="AQ2" s="312"/>
      <c r="AR2" s="312"/>
      <c r="AS2" s="312"/>
      <c r="AT2" s="243" t="s">
        <v>1</v>
      </c>
    </row>
    <row r="3" spans="1:46">
      <c r="A3" s="311"/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  <c r="U3" s="312"/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  <c r="AJ3" s="312"/>
      <c r="AK3" s="312"/>
      <c r="AL3" s="312"/>
      <c r="AM3" s="312"/>
      <c r="AN3" s="312"/>
      <c r="AO3" s="312"/>
      <c r="AP3" s="313"/>
      <c r="AQ3" s="312"/>
      <c r="AR3" s="312"/>
      <c r="AS3" s="312"/>
      <c r="AT3" s="243" t="s">
        <v>2</v>
      </c>
    </row>
    <row r="4" spans="1:46">
      <c r="A4" s="311"/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  <c r="Y4" s="312"/>
      <c r="Z4" s="312"/>
      <c r="AA4" s="312"/>
      <c r="AB4" s="312"/>
      <c r="AC4" s="312"/>
      <c r="AD4" s="312"/>
      <c r="AE4" s="312"/>
      <c r="AF4" s="312"/>
      <c r="AG4" s="312"/>
      <c r="AH4" s="312"/>
      <c r="AI4" s="312"/>
      <c r="AJ4" s="312"/>
      <c r="AK4" s="312"/>
      <c r="AL4" s="312"/>
      <c r="AM4" s="312"/>
      <c r="AN4" s="312"/>
      <c r="AO4" s="312"/>
      <c r="AP4" s="313"/>
      <c r="AQ4" s="312"/>
      <c r="AR4" s="312"/>
      <c r="AS4" s="312"/>
      <c r="AT4" s="243"/>
    </row>
    <row r="5" spans="1:46">
      <c r="A5" s="548" t="str">
        <f>'11 финансирование источники '!A4:W4</f>
        <v>Год раскрытия информации: 2024 год</v>
      </c>
      <c r="B5" s="548"/>
      <c r="C5" s="548"/>
      <c r="D5" s="548"/>
      <c r="E5" s="548"/>
      <c r="F5" s="548"/>
      <c r="G5" s="548"/>
      <c r="H5" s="548"/>
      <c r="I5" s="548"/>
      <c r="J5" s="548"/>
      <c r="K5" s="548"/>
      <c r="L5" s="548"/>
      <c r="M5" s="548"/>
      <c r="N5" s="548"/>
      <c r="O5" s="548"/>
      <c r="P5" s="548"/>
      <c r="Q5" s="548"/>
      <c r="R5" s="548"/>
      <c r="S5" s="548"/>
      <c r="T5" s="548"/>
      <c r="U5" s="548"/>
      <c r="V5" s="548"/>
      <c r="W5" s="548"/>
      <c r="X5" s="548"/>
      <c r="Y5" s="548"/>
      <c r="Z5" s="548"/>
      <c r="AA5" s="548"/>
      <c r="AB5" s="548"/>
      <c r="AC5" s="548"/>
      <c r="AD5" s="548"/>
      <c r="AE5" s="548"/>
      <c r="AF5" s="548"/>
      <c r="AG5" s="548"/>
      <c r="AH5" s="548"/>
      <c r="AI5" s="548"/>
      <c r="AJ5" s="548"/>
      <c r="AK5" s="548"/>
      <c r="AL5" s="548"/>
      <c r="AM5" s="548"/>
      <c r="AN5" s="548"/>
      <c r="AO5" s="548"/>
      <c r="AP5" s="548"/>
      <c r="AQ5" s="548"/>
      <c r="AR5" s="548"/>
      <c r="AS5" s="548"/>
      <c r="AT5" s="548"/>
    </row>
    <row r="6" spans="1:46">
      <c r="A6" s="311"/>
      <c r="B6" s="312"/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  <c r="S6" s="312"/>
      <c r="T6" s="312"/>
      <c r="U6" s="312"/>
      <c r="V6" s="312"/>
      <c r="W6" s="312"/>
      <c r="X6" s="312"/>
      <c r="Y6" s="312"/>
      <c r="Z6" s="312"/>
      <c r="AA6" s="312"/>
      <c r="AB6" s="312"/>
      <c r="AC6" s="312"/>
      <c r="AD6" s="312"/>
      <c r="AE6" s="312"/>
      <c r="AF6" s="312"/>
      <c r="AG6" s="312"/>
      <c r="AH6" s="312"/>
      <c r="AI6" s="312"/>
      <c r="AJ6" s="312"/>
      <c r="AK6" s="312"/>
      <c r="AL6" s="312"/>
      <c r="AM6" s="312"/>
      <c r="AN6" s="312"/>
      <c r="AO6" s="312"/>
      <c r="AP6" s="313"/>
      <c r="AQ6" s="312"/>
      <c r="AR6" s="312"/>
      <c r="AS6" s="312"/>
      <c r="AT6" s="312"/>
    </row>
    <row r="7" spans="1:46">
      <c r="A7" s="549" t="str">
        <f>'11 финансирование источники '!A6:W6</f>
        <v>Отчет за 2024 год</v>
      </c>
      <c r="B7" s="549"/>
      <c r="C7" s="549"/>
      <c r="D7" s="549"/>
      <c r="E7" s="549"/>
      <c r="F7" s="549"/>
      <c r="G7" s="549"/>
      <c r="H7" s="549"/>
      <c r="I7" s="549"/>
      <c r="J7" s="549"/>
      <c r="K7" s="549"/>
      <c r="L7" s="549"/>
      <c r="M7" s="549"/>
      <c r="N7" s="549"/>
      <c r="O7" s="549"/>
      <c r="P7" s="549"/>
      <c r="Q7" s="549"/>
      <c r="R7" s="549"/>
      <c r="S7" s="549"/>
      <c r="T7" s="549"/>
      <c r="U7" s="549"/>
      <c r="V7" s="549"/>
      <c r="W7" s="549"/>
      <c r="X7" s="549"/>
      <c r="Y7" s="549"/>
      <c r="Z7" s="549"/>
      <c r="AA7" s="549"/>
      <c r="AB7" s="549"/>
      <c r="AC7" s="549"/>
      <c r="AD7" s="549"/>
      <c r="AE7" s="549"/>
      <c r="AF7" s="549"/>
      <c r="AG7" s="549"/>
      <c r="AH7" s="549"/>
      <c r="AI7" s="549"/>
      <c r="AJ7" s="549"/>
      <c r="AK7" s="549"/>
      <c r="AL7" s="549"/>
      <c r="AM7" s="549"/>
      <c r="AN7" s="549"/>
      <c r="AO7" s="549"/>
      <c r="AP7" s="549"/>
      <c r="AQ7" s="549"/>
      <c r="AR7" s="549"/>
      <c r="AS7" s="549"/>
      <c r="AT7" s="549"/>
    </row>
    <row r="8" spans="1:46">
      <c r="A8" s="549" t="s">
        <v>5</v>
      </c>
      <c r="B8" s="549"/>
      <c r="C8" s="549"/>
      <c r="D8" s="549"/>
      <c r="E8" s="549"/>
      <c r="F8" s="549"/>
      <c r="G8" s="549"/>
      <c r="H8" s="549"/>
      <c r="I8" s="549"/>
      <c r="J8" s="549"/>
      <c r="K8" s="549"/>
      <c r="L8" s="549"/>
      <c r="M8" s="549"/>
      <c r="N8" s="549"/>
      <c r="O8" s="549"/>
      <c r="P8" s="549"/>
      <c r="Q8" s="549"/>
      <c r="R8" s="549"/>
      <c r="S8" s="549"/>
      <c r="T8" s="549"/>
      <c r="U8" s="549"/>
      <c r="V8" s="549"/>
      <c r="W8" s="549"/>
      <c r="X8" s="549"/>
      <c r="Y8" s="549"/>
      <c r="Z8" s="549"/>
      <c r="AA8" s="549"/>
      <c r="AB8" s="549"/>
      <c r="AC8" s="549"/>
      <c r="AD8" s="549"/>
      <c r="AE8" s="549"/>
      <c r="AF8" s="549"/>
      <c r="AG8" s="549"/>
      <c r="AH8" s="549"/>
      <c r="AI8" s="549"/>
      <c r="AJ8" s="549"/>
      <c r="AK8" s="549"/>
      <c r="AL8" s="549"/>
      <c r="AM8" s="549"/>
      <c r="AN8" s="549"/>
      <c r="AO8" s="549"/>
      <c r="AP8" s="549"/>
      <c r="AQ8" s="549"/>
      <c r="AR8" s="549"/>
      <c r="AS8" s="549"/>
      <c r="AT8" s="549"/>
    </row>
    <row r="9" spans="1:46">
      <c r="A9" s="315"/>
      <c r="B9" s="315"/>
      <c r="C9" s="315"/>
      <c r="D9" s="315"/>
      <c r="E9" s="315"/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5"/>
      <c r="U9" s="315"/>
      <c r="V9" s="315"/>
      <c r="W9" s="315"/>
      <c r="X9" s="315"/>
      <c r="Y9" s="315"/>
      <c r="Z9" s="315"/>
      <c r="AA9" s="315"/>
      <c r="AB9" s="315"/>
      <c r="AC9" s="315"/>
      <c r="AD9" s="315"/>
      <c r="AE9" s="315"/>
      <c r="AF9" s="315"/>
      <c r="AG9" s="315"/>
      <c r="AH9" s="315"/>
      <c r="AI9" s="315"/>
      <c r="AJ9" s="315"/>
      <c r="AK9" s="315"/>
      <c r="AL9" s="315"/>
      <c r="AM9" s="315"/>
      <c r="AN9" s="315"/>
      <c r="AO9" s="315"/>
      <c r="AP9" s="316"/>
      <c r="AQ9" s="315"/>
      <c r="AR9" s="315"/>
      <c r="AS9" s="315"/>
      <c r="AT9" s="315"/>
    </row>
    <row r="10" spans="1:46">
      <c r="A10" s="550" t="s">
        <v>6</v>
      </c>
      <c r="B10" s="550"/>
      <c r="C10" s="550"/>
      <c r="D10" s="550"/>
      <c r="E10" s="550"/>
      <c r="F10" s="550"/>
      <c r="G10" s="550"/>
      <c r="H10" s="550"/>
      <c r="I10" s="550"/>
      <c r="J10" s="550"/>
      <c r="K10" s="550"/>
      <c r="L10" s="550"/>
      <c r="M10" s="550"/>
      <c r="N10" s="550"/>
      <c r="O10" s="550"/>
      <c r="P10" s="550"/>
      <c r="Q10" s="550"/>
      <c r="R10" s="550"/>
      <c r="S10" s="550"/>
      <c r="T10" s="550"/>
      <c r="U10" s="550"/>
      <c r="V10" s="550"/>
      <c r="W10" s="550"/>
      <c r="X10" s="550"/>
      <c r="Y10" s="550"/>
      <c r="Z10" s="550"/>
      <c r="AA10" s="550"/>
      <c r="AB10" s="550"/>
      <c r="AC10" s="550"/>
      <c r="AD10" s="550"/>
      <c r="AE10" s="550"/>
      <c r="AF10" s="550"/>
      <c r="AG10" s="550"/>
      <c r="AH10" s="550"/>
      <c r="AI10" s="550"/>
      <c r="AJ10" s="550"/>
      <c r="AK10" s="550"/>
      <c r="AL10" s="550"/>
      <c r="AM10" s="550"/>
      <c r="AN10" s="550"/>
      <c r="AO10" s="550"/>
      <c r="AP10" s="550"/>
      <c r="AQ10" s="550"/>
      <c r="AR10" s="550"/>
      <c r="AS10" s="550"/>
      <c r="AT10" s="550"/>
    </row>
    <row r="11" spans="1:46" ht="15" customHeight="1">
      <c r="A11" s="551" t="s">
        <v>264</v>
      </c>
      <c r="B11" s="551"/>
      <c r="C11" s="551"/>
      <c r="D11" s="551"/>
      <c r="E11" s="551"/>
      <c r="F11" s="551"/>
      <c r="G11" s="551"/>
      <c r="H11" s="551"/>
      <c r="I11" s="551"/>
      <c r="J11" s="551"/>
      <c r="K11" s="551"/>
      <c r="L11" s="551"/>
      <c r="M11" s="551"/>
      <c r="N11" s="551"/>
      <c r="O11" s="551"/>
      <c r="P11" s="551"/>
      <c r="Q11" s="551"/>
      <c r="R11" s="551"/>
      <c r="S11" s="551"/>
      <c r="T11" s="551"/>
      <c r="U11" s="551"/>
      <c r="V11" s="551"/>
      <c r="W11" s="551"/>
      <c r="X11" s="551"/>
      <c r="Y11" s="551"/>
      <c r="Z11" s="551"/>
      <c r="AA11" s="551"/>
      <c r="AB11" s="551"/>
      <c r="AC11" s="551"/>
      <c r="AD11" s="551"/>
      <c r="AE11" s="551"/>
      <c r="AF11" s="551"/>
      <c r="AG11" s="551"/>
      <c r="AH11" s="551"/>
      <c r="AI11" s="551"/>
      <c r="AJ11" s="551"/>
      <c r="AK11" s="551"/>
      <c r="AL11" s="551"/>
      <c r="AM11" s="551"/>
      <c r="AN11" s="551"/>
      <c r="AO11" s="551"/>
      <c r="AP11" s="551"/>
      <c r="AQ11" s="551"/>
      <c r="AR11" s="551"/>
      <c r="AS11" s="551"/>
      <c r="AT11" s="551"/>
    </row>
    <row r="12" spans="1:46" ht="15" customHeight="1">
      <c r="A12" s="135"/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317"/>
      <c r="V12" s="317"/>
      <c r="W12" s="317"/>
      <c r="X12" s="317"/>
      <c r="Y12" s="317"/>
      <c r="Z12" s="312"/>
      <c r="AA12" s="312"/>
      <c r="AB12" s="312"/>
      <c r="AC12" s="312"/>
      <c r="AD12" s="312"/>
      <c r="AE12" s="312"/>
      <c r="AF12" s="312"/>
      <c r="AG12" s="312"/>
      <c r="AH12" s="312"/>
      <c r="AI12" s="312"/>
      <c r="AJ12" s="312"/>
      <c r="AK12" s="312"/>
      <c r="AL12" s="312"/>
      <c r="AM12" s="312"/>
      <c r="AN12" s="312"/>
      <c r="AO12" s="312"/>
      <c r="AP12" s="313"/>
      <c r="AQ12" s="312"/>
      <c r="AR12" s="312"/>
      <c r="AS12" s="312"/>
      <c r="AT12" s="312"/>
    </row>
    <row r="13" spans="1:46" ht="15" customHeight="1">
      <c r="A13" s="552" t="str">
        <f>'10 финансирование '!A12:X12</f>
        <v>на период 2024 год</v>
      </c>
      <c r="B13" s="552"/>
      <c r="C13" s="552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2"/>
      <c r="O13" s="552"/>
      <c r="P13" s="552"/>
      <c r="Q13" s="552"/>
      <c r="R13" s="552"/>
      <c r="S13" s="552"/>
      <c r="T13" s="552"/>
      <c r="U13" s="552"/>
      <c r="V13" s="552"/>
      <c r="W13" s="552"/>
      <c r="X13" s="552"/>
      <c r="Y13" s="552"/>
      <c r="Z13" s="552"/>
      <c r="AA13" s="552"/>
      <c r="AB13" s="552"/>
      <c r="AC13" s="552"/>
      <c r="AD13" s="552"/>
      <c r="AE13" s="552"/>
      <c r="AF13" s="552"/>
      <c r="AG13" s="552"/>
      <c r="AH13" s="552"/>
      <c r="AI13" s="552"/>
      <c r="AJ13" s="552"/>
      <c r="AK13" s="552"/>
      <c r="AL13" s="552"/>
      <c r="AM13" s="552"/>
      <c r="AN13" s="552"/>
      <c r="AO13" s="552"/>
      <c r="AP13" s="552"/>
      <c r="AQ13" s="552"/>
      <c r="AR13" s="552"/>
      <c r="AS13" s="552"/>
      <c r="AT13" s="552"/>
    </row>
    <row r="14" spans="1:46" ht="15" customHeight="1">
      <c r="A14" s="135"/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317"/>
      <c r="V14" s="317"/>
      <c r="W14" s="317"/>
      <c r="X14" s="317"/>
      <c r="Y14" s="317"/>
      <c r="Z14" s="312"/>
      <c r="AA14" s="312"/>
      <c r="AB14" s="312"/>
      <c r="AC14" s="312"/>
      <c r="AD14" s="312"/>
      <c r="AE14" s="312"/>
      <c r="AF14" s="312"/>
      <c r="AG14" s="312"/>
      <c r="AH14" s="312"/>
      <c r="AI14" s="312"/>
      <c r="AJ14" s="312"/>
      <c r="AK14" s="312"/>
      <c r="AL14" s="312"/>
      <c r="AM14" s="312"/>
      <c r="AN14" s="312"/>
      <c r="AO14" s="312"/>
      <c r="AP14" s="313"/>
      <c r="AQ14" s="312"/>
      <c r="AR14" s="312"/>
      <c r="AS14" s="312"/>
      <c r="AT14" s="312"/>
    </row>
    <row r="15" spans="1:46" ht="15" customHeight="1">
      <c r="A15" s="548" t="s">
        <v>265</v>
      </c>
      <c r="B15" s="548"/>
      <c r="C15" s="548"/>
      <c r="D15" s="548"/>
      <c r="E15" s="548"/>
      <c r="F15" s="548"/>
      <c r="G15" s="548"/>
      <c r="H15" s="548"/>
      <c r="I15" s="548"/>
      <c r="J15" s="548"/>
      <c r="K15" s="548"/>
      <c r="L15" s="548"/>
      <c r="M15" s="548"/>
      <c r="N15" s="548"/>
      <c r="O15" s="548"/>
      <c r="P15" s="548"/>
      <c r="Q15" s="548"/>
      <c r="R15" s="548"/>
      <c r="S15" s="548"/>
      <c r="T15" s="548"/>
      <c r="U15" s="548"/>
      <c r="V15" s="548"/>
      <c r="W15" s="548"/>
      <c r="X15" s="548"/>
      <c r="Y15" s="548"/>
      <c r="Z15" s="548"/>
      <c r="AA15" s="548"/>
      <c r="AB15" s="548"/>
      <c r="AC15" s="548"/>
      <c r="AD15" s="548"/>
      <c r="AE15" s="548"/>
      <c r="AF15" s="548"/>
      <c r="AG15" s="548"/>
      <c r="AH15" s="548"/>
      <c r="AI15" s="548"/>
      <c r="AJ15" s="548"/>
      <c r="AK15" s="548"/>
      <c r="AL15" s="548"/>
      <c r="AM15" s="548"/>
      <c r="AN15" s="548"/>
      <c r="AO15" s="548"/>
      <c r="AP15" s="548"/>
      <c r="AQ15" s="548"/>
      <c r="AR15" s="548"/>
      <c r="AS15" s="548"/>
      <c r="AT15" s="548"/>
    </row>
    <row r="16" spans="1:46" ht="15" customHeight="1">
      <c r="A16" s="314"/>
      <c r="B16" s="314"/>
      <c r="C16" s="314"/>
      <c r="D16" s="314"/>
      <c r="E16" s="314"/>
      <c r="F16" s="314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314"/>
      <c r="AA16" s="314"/>
      <c r="AB16" s="314"/>
      <c r="AC16" s="314"/>
      <c r="AD16" s="314"/>
      <c r="AE16" s="314"/>
      <c r="AF16" s="314"/>
      <c r="AG16" s="314"/>
      <c r="AH16" s="314"/>
      <c r="AI16" s="314"/>
      <c r="AJ16" s="314"/>
      <c r="AK16" s="314"/>
      <c r="AL16" s="314"/>
      <c r="AM16" s="314"/>
      <c r="AN16" s="314"/>
      <c r="AO16" s="314"/>
      <c r="AP16" s="318"/>
      <c r="AQ16" s="314"/>
      <c r="AR16" s="314"/>
      <c r="AS16" s="314"/>
      <c r="AT16" s="314"/>
    </row>
    <row r="17" spans="1:46" ht="107.25" customHeight="1">
      <c r="A17" s="553" t="s">
        <v>266</v>
      </c>
      <c r="B17" s="556" t="s">
        <v>12</v>
      </c>
      <c r="C17" s="556" t="s">
        <v>183</v>
      </c>
      <c r="D17" s="556" t="s">
        <v>267</v>
      </c>
      <c r="E17" s="559" t="s">
        <v>268</v>
      </c>
      <c r="F17" s="560"/>
      <c r="G17" s="560"/>
      <c r="H17" s="560"/>
      <c r="I17" s="560"/>
      <c r="J17" s="561"/>
      <c r="K17" s="556" t="s">
        <v>269</v>
      </c>
      <c r="L17" s="556" t="s">
        <v>270</v>
      </c>
      <c r="M17" s="556" t="s">
        <v>271</v>
      </c>
      <c r="N17" s="556" t="s">
        <v>272</v>
      </c>
      <c r="O17" s="556" t="s">
        <v>273</v>
      </c>
      <c r="P17" s="556" t="s">
        <v>274</v>
      </c>
      <c r="Q17" s="559" t="s">
        <v>275</v>
      </c>
      <c r="R17" s="561"/>
      <c r="S17" s="562" t="s">
        <v>276</v>
      </c>
      <c r="T17" s="562" t="s">
        <v>277</v>
      </c>
      <c r="U17" s="556" t="s">
        <v>278</v>
      </c>
      <c r="V17" s="556" t="s">
        <v>279</v>
      </c>
      <c r="W17" s="556" t="s">
        <v>280</v>
      </c>
      <c r="X17" s="565" t="s">
        <v>281</v>
      </c>
      <c r="Y17" s="556" t="s">
        <v>282</v>
      </c>
      <c r="Z17" s="556" t="s">
        <v>283</v>
      </c>
      <c r="AA17" s="556" t="s">
        <v>284</v>
      </c>
      <c r="AB17" s="556" t="s">
        <v>285</v>
      </c>
      <c r="AC17" s="556" t="s">
        <v>286</v>
      </c>
      <c r="AD17" s="559" t="s">
        <v>287</v>
      </c>
      <c r="AE17" s="560"/>
      <c r="AF17" s="560"/>
      <c r="AG17" s="560"/>
      <c r="AH17" s="560"/>
      <c r="AI17" s="561"/>
      <c r="AJ17" s="559" t="s">
        <v>288</v>
      </c>
      <c r="AK17" s="560"/>
      <c r="AL17" s="560"/>
      <c r="AM17" s="561"/>
      <c r="AN17" s="559" t="s">
        <v>289</v>
      </c>
      <c r="AO17" s="561"/>
      <c r="AP17" s="568" t="s">
        <v>290</v>
      </c>
      <c r="AQ17" s="556" t="s">
        <v>291</v>
      </c>
      <c r="AR17" s="556" t="s">
        <v>292</v>
      </c>
      <c r="AS17" s="556" t="s">
        <v>293</v>
      </c>
      <c r="AT17" s="571" t="s">
        <v>294</v>
      </c>
    </row>
    <row r="18" spans="1:46" ht="77.25" customHeight="1">
      <c r="A18" s="554"/>
      <c r="B18" s="557"/>
      <c r="C18" s="557"/>
      <c r="D18" s="557"/>
      <c r="E18" s="574" t="s">
        <v>295</v>
      </c>
      <c r="F18" s="575" t="s">
        <v>217</v>
      </c>
      <c r="G18" s="575" t="s">
        <v>220</v>
      </c>
      <c r="H18" s="575" t="s">
        <v>232</v>
      </c>
      <c r="I18" s="575" t="s">
        <v>238</v>
      </c>
      <c r="J18" s="575" t="s">
        <v>234</v>
      </c>
      <c r="K18" s="557"/>
      <c r="L18" s="557"/>
      <c r="M18" s="557"/>
      <c r="N18" s="557"/>
      <c r="O18" s="557"/>
      <c r="P18" s="557"/>
      <c r="Q18" s="577" t="s">
        <v>33</v>
      </c>
      <c r="R18" s="577" t="s">
        <v>34</v>
      </c>
      <c r="S18" s="563"/>
      <c r="T18" s="563"/>
      <c r="U18" s="557"/>
      <c r="V18" s="557"/>
      <c r="W18" s="557"/>
      <c r="X18" s="566"/>
      <c r="Y18" s="557"/>
      <c r="Z18" s="557"/>
      <c r="AA18" s="557"/>
      <c r="AB18" s="557"/>
      <c r="AC18" s="557"/>
      <c r="AD18" s="579" t="s">
        <v>296</v>
      </c>
      <c r="AE18" s="580"/>
      <c r="AF18" s="579" t="s">
        <v>297</v>
      </c>
      <c r="AG18" s="580"/>
      <c r="AH18" s="574" t="s">
        <v>298</v>
      </c>
      <c r="AI18" s="574" t="s">
        <v>299</v>
      </c>
      <c r="AJ18" s="574" t="s">
        <v>300</v>
      </c>
      <c r="AK18" s="574" t="s">
        <v>301</v>
      </c>
      <c r="AL18" s="574" t="s">
        <v>302</v>
      </c>
      <c r="AM18" s="574" t="s">
        <v>303</v>
      </c>
      <c r="AN18" s="574" t="s">
        <v>304</v>
      </c>
      <c r="AO18" s="581" t="s">
        <v>34</v>
      </c>
      <c r="AP18" s="569"/>
      <c r="AQ18" s="557"/>
      <c r="AR18" s="557"/>
      <c r="AS18" s="557"/>
      <c r="AT18" s="572"/>
    </row>
    <row r="19" spans="1:46" ht="37.5" customHeight="1">
      <c r="A19" s="555"/>
      <c r="B19" s="558"/>
      <c r="C19" s="558"/>
      <c r="D19" s="558"/>
      <c r="E19" s="558"/>
      <c r="F19" s="576"/>
      <c r="G19" s="576"/>
      <c r="H19" s="576"/>
      <c r="I19" s="576"/>
      <c r="J19" s="576"/>
      <c r="K19" s="558"/>
      <c r="L19" s="558"/>
      <c r="M19" s="558"/>
      <c r="N19" s="558"/>
      <c r="O19" s="558"/>
      <c r="P19" s="558"/>
      <c r="Q19" s="578"/>
      <c r="R19" s="578"/>
      <c r="S19" s="564"/>
      <c r="T19" s="564"/>
      <c r="U19" s="558"/>
      <c r="V19" s="558"/>
      <c r="W19" s="558"/>
      <c r="X19" s="567"/>
      <c r="Y19" s="558"/>
      <c r="Z19" s="558"/>
      <c r="AA19" s="558"/>
      <c r="AB19" s="558"/>
      <c r="AC19" s="558"/>
      <c r="AD19" s="319" t="s">
        <v>305</v>
      </c>
      <c r="AE19" s="319" t="s">
        <v>306</v>
      </c>
      <c r="AF19" s="320" t="s">
        <v>33</v>
      </c>
      <c r="AG19" s="320" t="s">
        <v>34</v>
      </c>
      <c r="AH19" s="558"/>
      <c r="AI19" s="558"/>
      <c r="AJ19" s="558"/>
      <c r="AK19" s="558"/>
      <c r="AL19" s="558"/>
      <c r="AM19" s="558"/>
      <c r="AN19" s="558"/>
      <c r="AO19" s="582"/>
      <c r="AP19" s="570"/>
      <c r="AQ19" s="558"/>
      <c r="AR19" s="558"/>
      <c r="AS19" s="558"/>
      <c r="AT19" s="573"/>
    </row>
    <row r="20" spans="1:46" ht="18.75" customHeight="1">
      <c r="A20" s="321">
        <v>1</v>
      </c>
      <c r="B20" s="322">
        <f>A20+1</f>
        <v>2</v>
      </c>
      <c r="C20" s="322">
        <f>B20+1</f>
        <v>3</v>
      </c>
      <c r="D20" s="322">
        <f>C20+1</f>
        <v>4</v>
      </c>
      <c r="E20" s="322">
        <f>D20+1</f>
        <v>5</v>
      </c>
      <c r="F20" s="322">
        <f>E20+1</f>
        <v>6</v>
      </c>
      <c r="G20" s="322">
        <f t="shared" ref="G20:AO20" si="0">F20+1</f>
        <v>7</v>
      </c>
      <c r="H20" s="322">
        <f t="shared" si="0"/>
        <v>8</v>
      </c>
      <c r="I20" s="322">
        <f t="shared" si="0"/>
        <v>9</v>
      </c>
      <c r="J20" s="322">
        <f t="shared" si="0"/>
        <v>10</v>
      </c>
      <c r="K20" s="322">
        <f t="shared" si="0"/>
        <v>11</v>
      </c>
      <c r="L20" s="322">
        <f>K20+1</f>
        <v>12</v>
      </c>
      <c r="M20" s="322">
        <f t="shared" si="0"/>
        <v>13</v>
      </c>
      <c r="N20" s="322">
        <f t="shared" si="0"/>
        <v>14</v>
      </c>
      <c r="O20" s="322">
        <f t="shared" si="0"/>
        <v>15</v>
      </c>
      <c r="P20" s="322">
        <f t="shared" si="0"/>
        <v>16</v>
      </c>
      <c r="Q20" s="322">
        <f t="shared" si="0"/>
        <v>17</v>
      </c>
      <c r="R20" s="322">
        <f t="shared" si="0"/>
        <v>18</v>
      </c>
      <c r="S20" s="322">
        <f t="shared" si="0"/>
        <v>19</v>
      </c>
      <c r="T20" s="322">
        <f t="shared" si="0"/>
        <v>20</v>
      </c>
      <c r="U20" s="322">
        <f t="shared" si="0"/>
        <v>21</v>
      </c>
      <c r="V20" s="322">
        <f t="shared" si="0"/>
        <v>22</v>
      </c>
      <c r="W20" s="322">
        <f t="shared" si="0"/>
        <v>23</v>
      </c>
      <c r="X20" s="322">
        <f t="shared" si="0"/>
        <v>24</v>
      </c>
      <c r="Y20" s="322">
        <f t="shared" si="0"/>
        <v>25</v>
      </c>
      <c r="Z20" s="322">
        <f t="shared" si="0"/>
        <v>26</v>
      </c>
      <c r="AA20" s="322">
        <f t="shared" si="0"/>
        <v>27</v>
      </c>
      <c r="AB20" s="322">
        <f t="shared" si="0"/>
        <v>28</v>
      </c>
      <c r="AC20" s="322">
        <f t="shared" si="0"/>
        <v>29</v>
      </c>
      <c r="AD20" s="322">
        <f t="shared" si="0"/>
        <v>30</v>
      </c>
      <c r="AE20" s="322">
        <f t="shared" si="0"/>
        <v>31</v>
      </c>
      <c r="AF20" s="322">
        <f t="shared" si="0"/>
        <v>32</v>
      </c>
      <c r="AG20" s="322">
        <f t="shared" si="0"/>
        <v>33</v>
      </c>
      <c r="AH20" s="322">
        <f t="shared" si="0"/>
        <v>34</v>
      </c>
      <c r="AI20" s="322">
        <f t="shared" si="0"/>
        <v>35</v>
      </c>
      <c r="AJ20" s="322">
        <f t="shared" si="0"/>
        <v>36</v>
      </c>
      <c r="AK20" s="322">
        <f t="shared" si="0"/>
        <v>37</v>
      </c>
      <c r="AL20" s="322">
        <f t="shared" si="0"/>
        <v>38</v>
      </c>
      <c r="AM20" s="322">
        <f t="shared" si="0"/>
        <v>39</v>
      </c>
      <c r="AN20" s="322">
        <f t="shared" si="0"/>
        <v>40</v>
      </c>
      <c r="AO20" s="322">
        <f t="shared" si="0"/>
        <v>41</v>
      </c>
      <c r="AP20" s="322">
        <f>AO20+1</f>
        <v>42</v>
      </c>
      <c r="AQ20" s="322">
        <f>AP20+1</f>
        <v>43</v>
      </c>
      <c r="AR20" s="322">
        <f>AQ20+1</f>
        <v>44</v>
      </c>
      <c r="AS20" s="322">
        <f>AR20+1</f>
        <v>45</v>
      </c>
      <c r="AT20" s="322">
        <f>AS20+1</f>
        <v>46</v>
      </c>
    </row>
    <row r="21" spans="1:46" ht="24.95" customHeight="1">
      <c r="A21" s="323" t="s">
        <v>35</v>
      </c>
      <c r="B21" s="24" t="s">
        <v>36</v>
      </c>
      <c r="C21" s="25" t="s">
        <v>37</v>
      </c>
      <c r="D21" s="324" t="s">
        <v>38</v>
      </c>
      <c r="E21" s="51">
        <f>E24+E26</f>
        <v>0</v>
      </c>
      <c r="F21" s="51">
        <f>F24+F26+F28</f>
        <v>0</v>
      </c>
      <c r="G21" s="51">
        <f>G24+G26+G28</f>
        <v>0</v>
      </c>
      <c r="H21" s="51">
        <f>H24+H26+H28</f>
        <v>0</v>
      </c>
      <c r="I21" s="51">
        <f>I24+I26+I28</f>
        <v>0</v>
      </c>
      <c r="J21" s="51">
        <f>J24+J26+J28</f>
        <v>0</v>
      </c>
      <c r="K21" s="324"/>
      <c r="L21" s="324"/>
      <c r="M21" s="324"/>
      <c r="N21" s="324"/>
      <c r="O21" s="324"/>
      <c r="P21" s="324"/>
      <c r="Q21" s="324"/>
      <c r="R21" s="324"/>
      <c r="S21" s="324"/>
      <c r="T21" s="324"/>
      <c r="U21" s="324"/>
      <c r="V21" s="324"/>
      <c r="W21" s="324"/>
      <c r="X21" s="324"/>
      <c r="Y21" s="324"/>
      <c r="Z21" s="324"/>
      <c r="AA21" s="324"/>
      <c r="AB21" s="324"/>
      <c r="AC21" s="324"/>
      <c r="AD21" s="324"/>
      <c r="AE21" s="324"/>
      <c r="AF21" s="324"/>
      <c r="AG21" s="324"/>
      <c r="AH21" s="324"/>
      <c r="AI21" s="324"/>
      <c r="AJ21" s="324"/>
      <c r="AK21" s="324"/>
      <c r="AL21" s="324"/>
      <c r="AM21" s="324"/>
      <c r="AN21" s="324"/>
      <c r="AO21" s="324"/>
      <c r="AP21" s="325"/>
      <c r="AQ21" s="324"/>
      <c r="AR21" s="324"/>
      <c r="AS21" s="324"/>
      <c r="AT21" s="326"/>
    </row>
    <row r="22" spans="1:46" ht="24.95" customHeight="1">
      <c r="A22" s="327" t="s">
        <v>39</v>
      </c>
      <c r="B22" s="36" t="s">
        <v>40</v>
      </c>
      <c r="C22" s="37" t="s">
        <v>37</v>
      </c>
      <c r="D22" s="322" t="s">
        <v>38</v>
      </c>
      <c r="E22" s="322" t="s">
        <v>38</v>
      </c>
      <c r="F22" s="322" t="s">
        <v>38</v>
      </c>
      <c r="G22" s="322" t="s">
        <v>38</v>
      </c>
      <c r="H22" s="322" t="s">
        <v>38</v>
      </c>
      <c r="I22" s="322" t="s">
        <v>38</v>
      </c>
      <c r="J22" s="322" t="s">
        <v>38</v>
      </c>
      <c r="K22" s="322" t="s">
        <v>38</v>
      </c>
      <c r="L22" s="322" t="s">
        <v>38</v>
      </c>
      <c r="M22" s="322" t="s">
        <v>38</v>
      </c>
      <c r="N22" s="322" t="s">
        <v>38</v>
      </c>
      <c r="O22" s="322" t="s">
        <v>38</v>
      </c>
      <c r="P22" s="322" t="s">
        <v>38</v>
      </c>
      <c r="Q22" s="322" t="s">
        <v>38</v>
      </c>
      <c r="R22" s="322" t="s">
        <v>38</v>
      </c>
      <c r="S22" s="322" t="s">
        <v>38</v>
      </c>
      <c r="T22" s="322" t="s">
        <v>38</v>
      </c>
      <c r="U22" s="322" t="s">
        <v>38</v>
      </c>
      <c r="V22" s="322" t="s">
        <v>38</v>
      </c>
      <c r="W22" s="322" t="s">
        <v>38</v>
      </c>
      <c r="X22" s="322" t="s">
        <v>38</v>
      </c>
      <c r="Y22" s="322" t="s">
        <v>38</v>
      </c>
      <c r="Z22" s="322" t="s">
        <v>38</v>
      </c>
      <c r="AA22" s="322" t="s">
        <v>38</v>
      </c>
      <c r="AB22" s="322" t="s">
        <v>38</v>
      </c>
      <c r="AC22" s="322" t="s">
        <v>38</v>
      </c>
      <c r="AD22" s="322" t="s">
        <v>38</v>
      </c>
      <c r="AE22" s="322" t="s">
        <v>38</v>
      </c>
      <c r="AF22" s="322" t="s">
        <v>38</v>
      </c>
      <c r="AG22" s="322" t="s">
        <v>38</v>
      </c>
      <c r="AH22" s="322" t="s">
        <v>38</v>
      </c>
      <c r="AI22" s="322" t="s">
        <v>38</v>
      </c>
      <c r="AJ22" s="322" t="s">
        <v>38</v>
      </c>
      <c r="AK22" s="322" t="s">
        <v>38</v>
      </c>
      <c r="AL22" s="322" t="s">
        <v>38</v>
      </c>
      <c r="AM22" s="322" t="s">
        <v>38</v>
      </c>
      <c r="AN22" s="322" t="s">
        <v>38</v>
      </c>
      <c r="AO22" s="322" t="s">
        <v>38</v>
      </c>
      <c r="AP22" s="322" t="s">
        <v>38</v>
      </c>
      <c r="AQ22" s="322" t="s">
        <v>38</v>
      </c>
      <c r="AR22" s="322" t="s">
        <v>38</v>
      </c>
      <c r="AS22" s="322" t="s">
        <v>38</v>
      </c>
      <c r="AT22" s="328" t="s">
        <v>38</v>
      </c>
    </row>
    <row r="23" spans="1:46" ht="24.95" customHeight="1">
      <c r="A23" s="327" t="s">
        <v>41</v>
      </c>
      <c r="B23" s="36" t="s">
        <v>42</v>
      </c>
      <c r="C23" s="37" t="s">
        <v>37</v>
      </c>
      <c r="D23" s="322" t="s">
        <v>38</v>
      </c>
      <c r="E23" s="322" t="s">
        <v>38</v>
      </c>
      <c r="F23" s="322" t="s">
        <v>38</v>
      </c>
      <c r="G23" s="322" t="s">
        <v>38</v>
      </c>
      <c r="H23" s="322" t="s">
        <v>38</v>
      </c>
      <c r="I23" s="322" t="s">
        <v>38</v>
      </c>
      <c r="J23" s="322" t="s">
        <v>38</v>
      </c>
      <c r="K23" s="322" t="s">
        <v>38</v>
      </c>
      <c r="L23" s="322" t="s">
        <v>38</v>
      </c>
      <c r="M23" s="322" t="s">
        <v>38</v>
      </c>
      <c r="N23" s="322" t="s">
        <v>38</v>
      </c>
      <c r="O23" s="322" t="s">
        <v>38</v>
      </c>
      <c r="P23" s="322" t="s">
        <v>38</v>
      </c>
      <c r="Q23" s="322" t="s">
        <v>38</v>
      </c>
      <c r="R23" s="322" t="s">
        <v>38</v>
      </c>
      <c r="S23" s="322" t="s">
        <v>38</v>
      </c>
      <c r="T23" s="322" t="s">
        <v>38</v>
      </c>
      <c r="U23" s="322" t="s">
        <v>38</v>
      </c>
      <c r="V23" s="322" t="s">
        <v>38</v>
      </c>
      <c r="W23" s="322" t="s">
        <v>38</v>
      </c>
      <c r="X23" s="322" t="s">
        <v>38</v>
      </c>
      <c r="Y23" s="322" t="s">
        <v>38</v>
      </c>
      <c r="Z23" s="322" t="s">
        <v>38</v>
      </c>
      <c r="AA23" s="322" t="s">
        <v>38</v>
      </c>
      <c r="AB23" s="322" t="s">
        <v>38</v>
      </c>
      <c r="AC23" s="322" t="s">
        <v>38</v>
      </c>
      <c r="AD23" s="322" t="s">
        <v>38</v>
      </c>
      <c r="AE23" s="322" t="s">
        <v>38</v>
      </c>
      <c r="AF23" s="322" t="s">
        <v>38</v>
      </c>
      <c r="AG23" s="322" t="s">
        <v>38</v>
      </c>
      <c r="AH23" s="322" t="s">
        <v>38</v>
      </c>
      <c r="AI23" s="322" t="s">
        <v>38</v>
      </c>
      <c r="AJ23" s="322" t="s">
        <v>38</v>
      </c>
      <c r="AK23" s="322" t="s">
        <v>38</v>
      </c>
      <c r="AL23" s="322" t="s">
        <v>38</v>
      </c>
      <c r="AM23" s="322" t="s">
        <v>38</v>
      </c>
      <c r="AN23" s="322" t="s">
        <v>38</v>
      </c>
      <c r="AO23" s="322" t="s">
        <v>38</v>
      </c>
      <c r="AP23" s="322" t="s">
        <v>38</v>
      </c>
      <c r="AQ23" s="322" t="s">
        <v>38</v>
      </c>
      <c r="AR23" s="322" t="s">
        <v>38</v>
      </c>
      <c r="AS23" s="322" t="s">
        <v>38</v>
      </c>
      <c r="AT23" s="328" t="s">
        <v>38</v>
      </c>
    </row>
    <row r="24" spans="1:46" ht="24.95" customHeight="1">
      <c r="A24" s="329" t="s">
        <v>43</v>
      </c>
      <c r="B24" s="42" t="s">
        <v>44</v>
      </c>
      <c r="C24" s="43" t="s">
        <v>37</v>
      </c>
      <c r="D24" s="330"/>
      <c r="E24" s="161">
        <f t="shared" ref="E24:J24" si="1">E30</f>
        <v>0</v>
      </c>
      <c r="F24" s="161">
        <f t="shared" si="1"/>
        <v>0</v>
      </c>
      <c r="G24" s="161">
        <f t="shared" si="1"/>
        <v>0</v>
      </c>
      <c r="H24" s="161">
        <f t="shared" si="1"/>
        <v>0</v>
      </c>
      <c r="I24" s="161">
        <f t="shared" si="1"/>
        <v>0</v>
      </c>
      <c r="J24" s="161">
        <f t="shared" si="1"/>
        <v>0</v>
      </c>
      <c r="K24" s="330"/>
      <c r="L24" s="330"/>
      <c r="M24" s="330"/>
      <c r="N24" s="330"/>
      <c r="O24" s="330"/>
      <c r="P24" s="330"/>
      <c r="Q24" s="330"/>
      <c r="R24" s="330"/>
      <c r="S24" s="330"/>
      <c r="T24" s="330"/>
      <c r="U24" s="330"/>
      <c r="V24" s="330"/>
      <c r="W24" s="330"/>
      <c r="X24" s="330"/>
      <c r="Y24" s="330"/>
      <c r="Z24" s="330"/>
      <c r="AA24" s="330"/>
      <c r="AB24" s="330"/>
      <c r="AC24" s="330"/>
      <c r="AD24" s="330"/>
      <c r="AE24" s="330"/>
      <c r="AF24" s="330"/>
      <c r="AG24" s="330"/>
      <c r="AH24" s="330"/>
      <c r="AI24" s="330"/>
      <c r="AJ24" s="330"/>
      <c r="AK24" s="330"/>
      <c r="AL24" s="330"/>
      <c r="AM24" s="330"/>
      <c r="AN24" s="330"/>
      <c r="AO24" s="330"/>
      <c r="AP24" s="331"/>
      <c r="AQ24" s="330"/>
      <c r="AR24" s="330"/>
      <c r="AS24" s="330"/>
      <c r="AT24" s="332"/>
    </row>
    <row r="25" spans="1:46" ht="24.95" customHeight="1">
      <c r="A25" s="327" t="s">
        <v>45</v>
      </c>
      <c r="B25" s="36" t="s">
        <v>46</v>
      </c>
      <c r="C25" s="37" t="s">
        <v>37</v>
      </c>
      <c r="D25" s="322" t="s">
        <v>38</v>
      </c>
      <c r="E25" s="322" t="s">
        <v>38</v>
      </c>
      <c r="F25" s="322" t="s">
        <v>38</v>
      </c>
      <c r="G25" s="322" t="s">
        <v>38</v>
      </c>
      <c r="H25" s="322" t="s">
        <v>38</v>
      </c>
      <c r="I25" s="322" t="s">
        <v>38</v>
      </c>
      <c r="J25" s="322" t="s">
        <v>38</v>
      </c>
      <c r="K25" s="322" t="s">
        <v>38</v>
      </c>
      <c r="L25" s="322" t="s">
        <v>38</v>
      </c>
      <c r="M25" s="322" t="s">
        <v>38</v>
      </c>
      <c r="N25" s="322" t="s">
        <v>38</v>
      </c>
      <c r="O25" s="322" t="s">
        <v>38</v>
      </c>
      <c r="P25" s="322" t="s">
        <v>38</v>
      </c>
      <c r="Q25" s="322" t="s">
        <v>38</v>
      </c>
      <c r="R25" s="322" t="s">
        <v>38</v>
      </c>
      <c r="S25" s="322" t="s">
        <v>38</v>
      </c>
      <c r="T25" s="322" t="s">
        <v>38</v>
      </c>
      <c r="U25" s="322" t="s">
        <v>38</v>
      </c>
      <c r="V25" s="322" t="s">
        <v>38</v>
      </c>
      <c r="W25" s="322" t="s">
        <v>38</v>
      </c>
      <c r="X25" s="322" t="s">
        <v>38</v>
      </c>
      <c r="Y25" s="322" t="s">
        <v>38</v>
      </c>
      <c r="Z25" s="322" t="s">
        <v>38</v>
      </c>
      <c r="AA25" s="322" t="s">
        <v>38</v>
      </c>
      <c r="AB25" s="322" t="s">
        <v>38</v>
      </c>
      <c r="AC25" s="322" t="s">
        <v>38</v>
      </c>
      <c r="AD25" s="322" t="s">
        <v>38</v>
      </c>
      <c r="AE25" s="322" t="s">
        <v>38</v>
      </c>
      <c r="AF25" s="322" t="s">
        <v>38</v>
      </c>
      <c r="AG25" s="322" t="s">
        <v>38</v>
      </c>
      <c r="AH25" s="322" t="s">
        <v>38</v>
      </c>
      <c r="AI25" s="322" t="s">
        <v>38</v>
      </c>
      <c r="AJ25" s="322" t="s">
        <v>38</v>
      </c>
      <c r="AK25" s="322" t="s">
        <v>38</v>
      </c>
      <c r="AL25" s="322" t="s">
        <v>38</v>
      </c>
      <c r="AM25" s="322" t="s">
        <v>38</v>
      </c>
      <c r="AN25" s="322" t="s">
        <v>38</v>
      </c>
      <c r="AO25" s="322" t="s">
        <v>38</v>
      </c>
      <c r="AP25" s="322" t="s">
        <v>38</v>
      </c>
      <c r="AQ25" s="322" t="s">
        <v>38</v>
      </c>
      <c r="AR25" s="322" t="s">
        <v>38</v>
      </c>
      <c r="AS25" s="322" t="s">
        <v>38</v>
      </c>
      <c r="AT25" s="328" t="s">
        <v>38</v>
      </c>
    </row>
    <row r="26" spans="1:46" ht="24.95" customHeight="1">
      <c r="A26" s="329" t="s">
        <v>47</v>
      </c>
      <c r="B26" s="42" t="s">
        <v>48</v>
      </c>
      <c r="C26" s="43" t="s">
        <v>37</v>
      </c>
      <c r="D26" s="330"/>
      <c r="E26" s="161">
        <f t="shared" ref="E26:J26" si="2">E33</f>
        <v>0</v>
      </c>
      <c r="F26" s="161">
        <f t="shared" si="2"/>
        <v>0</v>
      </c>
      <c r="G26" s="161">
        <f t="shared" si="2"/>
        <v>0</v>
      </c>
      <c r="H26" s="161">
        <f t="shared" si="2"/>
        <v>0</v>
      </c>
      <c r="I26" s="161">
        <f t="shared" si="2"/>
        <v>0</v>
      </c>
      <c r="J26" s="161">
        <f t="shared" si="2"/>
        <v>0</v>
      </c>
      <c r="K26" s="330"/>
      <c r="L26" s="330"/>
      <c r="M26" s="330"/>
      <c r="N26" s="330"/>
      <c r="O26" s="330"/>
      <c r="P26" s="330"/>
      <c r="Q26" s="330"/>
      <c r="R26" s="330"/>
      <c r="S26" s="330"/>
      <c r="T26" s="330"/>
      <c r="U26" s="330"/>
      <c r="V26" s="330"/>
      <c r="W26" s="330"/>
      <c r="X26" s="330"/>
      <c r="Y26" s="330"/>
      <c r="Z26" s="330"/>
      <c r="AA26" s="330"/>
      <c r="AB26" s="330"/>
      <c r="AC26" s="330"/>
      <c r="AD26" s="330"/>
      <c r="AE26" s="330"/>
      <c r="AF26" s="330"/>
      <c r="AG26" s="330"/>
      <c r="AH26" s="330"/>
      <c r="AI26" s="330"/>
      <c r="AJ26" s="330"/>
      <c r="AK26" s="330"/>
      <c r="AL26" s="330"/>
      <c r="AM26" s="330"/>
      <c r="AN26" s="330"/>
      <c r="AO26" s="330"/>
      <c r="AP26" s="331"/>
      <c r="AQ26" s="330"/>
      <c r="AR26" s="330"/>
      <c r="AS26" s="330"/>
      <c r="AT26" s="332"/>
    </row>
    <row r="27" spans="1:46" ht="24.95" customHeight="1">
      <c r="A27" s="327" t="s">
        <v>49</v>
      </c>
      <c r="B27" s="36" t="s">
        <v>50</v>
      </c>
      <c r="C27" s="37" t="s">
        <v>37</v>
      </c>
      <c r="D27" s="322" t="s">
        <v>38</v>
      </c>
      <c r="E27" s="322" t="s">
        <v>38</v>
      </c>
      <c r="F27" s="322" t="s">
        <v>38</v>
      </c>
      <c r="G27" s="322" t="s">
        <v>38</v>
      </c>
      <c r="H27" s="322" t="s">
        <v>38</v>
      </c>
      <c r="I27" s="322" t="s">
        <v>38</v>
      </c>
      <c r="J27" s="322" t="s">
        <v>38</v>
      </c>
      <c r="K27" s="322" t="s">
        <v>38</v>
      </c>
      <c r="L27" s="322" t="s">
        <v>38</v>
      </c>
      <c r="M27" s="322" t="s">
        <v>38</v>
      </c>
      <c r="N27" s="322" t="s">
        <v>38</v>
      </c>
      <c r="O27" s="322" t="s">
        <v>38</v>
      </c>
      <c r="P27" s="322" t="s">
        <v>38</v>
      </c>
      <c r="Q27" s="322" t="s">
        <v>38</v>
      </c>
      <c r="R27" s="322" t="s">
        <v>38</v>
      </c>
      <c r="S27" s="322" t="s">
        <v>38</v>
      </c>
      <c r="T27" s="322" t="s">
        <v>38</v>
      </c>
      <c r="U27" s="322" t="s">
        <v>38</v>
      </c>
      <c r="V27" s="322" t="s">
        <v>38</v>
      </c>
      <c r="W27" s="322" t="s">
        <v>38</v>
      </c>
      <c r="X27" s="322" t="s">
        <v>38</v>
      </c>
      <c r="Y27" s="322" t="s">
        <v>38</v>
      </c>
      <c r="Z27" s="322" t="s">
        <v>38</v>
      </c>
      <c r="AA27" s="322" t="s">
        <v>38</v>
      </c>
      <c r="AB27" s="322" t="s">
        <v>38</v>
      </c>
      <c r="AC27" s="322" t="s">
        <v>38</v>
      </c>
      <c r="AD27" s="322" t="s">
        <v>38</v>
      </c>
      <c r="AE27" s="322" t="s">
        <v>38</v>
      </c>
      <c r="AF27" s="322" t="s">
        <v>38</v>
      </c>
      <c r="AG27" s="322" t="s">
        <v>38</v>
      </c>
      <c r="AH27" s="322" t="s">
        <v>38</v>
      </c>
      <c r="AI27" s="322" t="s">
        <v>38</v>
      </c>
      <c r="AJ27" s="322" t="s">
        <v>38</v>
      </c>
      <c r="AK27" s="322" t="s">
        <v>38</v>
      </c>
      <c r="AL27" s="322" t="s">
        <v>38</v>
      </c>
      <c r="AM27" s="322" t="s">
        <v>38</v>
      </c>
      <c r="AN27" s="322" t="s">
        <v>38</v>
      </c>
      <c r="AO27" s="322" t="s">
        <v>38</v>
      </c>
      <c r="AP27" s="322" t="s">
        <v>38</v>
      </c>
      <c r="AQ27" s="322" t="s">
        <v>38</v>
      </c>
      <c r="AR27" s="322" t="s">
        <v>38</v>
      </c>
      <c r="AS27" s="322" t="s">
        <v>38</v>
      </c>
      <c r="AT27" s="328" t="s">
        <v>38</v>
      </c>
    </row>
    <row r="28" spans="1:46" ht="24.95" customHeight="1">
      <c r="A28" s="333" t="s">
        <v>51</v>
      </c>
      <c r="B28" s="147" t="s">
        <v>52</v>
      </c>
      <c r="C28" s="148" t="s">
        <v>37</v>
      </c>
      <c r="D28" s="334" t="s">
        <v>38</v>
      </c>
      <c r="E28" s="335">
        <f>E55</f>
        <v>2</v>
      </c>
      <c r="F28" s="335">
        <f t="shared" ref="F28:J28" si="3">F55</f>
        <v>0</v>
      </c>
      <c r="G28" s="335">
        <f t="shared" si="3"/>
        <v>0</v>
      </c>
      <c r="H28" s="335">
        <f t="shared" si="3"/>
        <v>0</v>
      </c>
      <c r="I28" s="335">
        <f t="shared" si="3"/>
        <v>0</v>
      </c>
      <c r="J28" s="335">
        <f t="shared" si="3"/>
        <v>0</v>
      </c>
      <c r="K28" s="334" t="s">
        <v>38</v>
      </c>
      <c r="L28" s="334" t="s">
        <v>38</v>
      </c>
      <c r="M28" s="334" t="s">
        <v>38</v>
      </c>
      <c r="N28" s="334" t="s">
        <v>38</v>
      </c>
      <c r="O28" s="334" t="s">
        <v>38</v>
      </c>
      <c r="P28" s="334" t="s">
        <v>38</v>
      </c>
      <c r="Q28" s="334" t="s">
        <v>38</v>
      </c>
      <c r="R28" s="334" t="s">
        <v>38</v>
      </c>
      <c r="S28" s="334" t="s">
        <v>38</v>
      </c>
      <c r="T28" s="334" t="s">
        <v>38</v>
      </c>
      <c r="U28" s="334" t="s">
        <v>38</v>
      </c>
      <c r="V28" s="334" t="s">
        <v>38</v>
      </c>
      <c r="W28" s="334" t="s">
        <v>38</v>
      </c>
      <c r="X28" s="334" t="s">
        <v>38</v>
      </c>
      <c r="Y28" s="334" t="s">
        <v>38</v>
      </c>
      <c r="Z28" s="334" t="s">
        <v>38</v>
      </c>
      <c r="AA28" s="334" t="s">
        <v>38</v>
      </c>
      <c r="AB28" s="334" t="s">
        <v>38</v>
      </c>
      <c r="AC28" s="334" t="s">
        <v>38</v>
      </c>
      <c r="AD28" s="334" t="s">
        <v>38</v>
      </c>
      <c r="AE28" s="334" t="s">
        <v>38</v>
      </c>
      <c r="AF28" s="334" t="s">
        <v>38</v>
      </c>
      <c r="AG28" s="334" t="s">
        <v>38</v>
      </c>
      <c r="AH28" s="334" t="s">
        <v>38</v>
      </c>
      <c r="AI28" s="334" t="s">
        <v>38</v>
      </c>
      <c r="AJ28" s="334" t="s">
        <v>38</v>
      </c>
      <c r="AK28" s="334" t="s">
        <v>38</v>
      </c>
      <c r="AL28" s="334" t="s">
        <v>38</v>
      </c>
      <c r="AM28" s="334" t="s">
        <v>38</v>
      </c>
      <c r="AN28" s="334" t="s">
        <v>38</v>
      </c>
      <c r="AO28" s="334" t="s">
        <v>38</v>
      </c>
      <c r="AP28" s="334" t="s">
        <v>38</v>
      </c>
      <c r="AQ28" s="334" t="s">
        <v>38</v>
      </c>
      <c r="AR28" s="334" t="s">
        <v>38</v>
      </c>
      <c r="AS28" s="334" t="s">
        <v>38</v>
      </c>
      <c r="AT28" s="336" t="s">
        <v>38</v>
      </c>
    </row>
    <row r="29" spans="1:46" ht="24.95" customHeight="1">
      <c r="A29" s="323" t="s">
        <v>53</v>
      </c>
      <c r="B29" s="24" t="s">
        <v>54</v>
      </c>
      <c r="C29" s="255" t="s">
        <v>37</v>
      </c>
      <c r="D29" s="324"/>
      <c r="E29" s="221">
        <f t="shared" ref="E29:J30" si="4">E30</f>
        <v>0</v>
      </c>
      <c r="F29" s="221">
        <f t="shared" si="4"/>
        <v>0</v>
      </c>
      <c r="G29" s="221">
        <f t="shared" si="4"/>
        <v>0</v>
      </c>
      <c r="H29" s="221">
        <f t="shared" si="4"/>
        <v>0</v>
      </c>
      <c r="I29" s="221">
        <f t="shared" si="4"/>
        <v>0</v>
      </c>
      <c r="J29" s="221">
        <f t="shared" si="4"/>
        <v>0</v>
      </c>
      <c r="K29" s="324"/>
      <c r="L29" s="324"/>
      <c r="M29" s="324"/>
      <c r="N29" s="324"/>
      <c r="O29" s="324"/>
      <c r="P29" s="324"/>
      <c r="Q29" s="324"/>
      <c r="R29" s="324"/>
      <c r="S29" s="324"/>
      <c r="T29" s="324"/>
      <c r="U29" s="324"/>
      <c r="V29" s="324"/>
      <c r="W29" s="324"/>
      <c r="X29" s="324"/>
      <c r="Y29" s="324"/>
      <c r="Z29" s="324"/>
      <c r="AA29" s="324"/>
      <c r="AB29" s="324"/>
      <c r="AC29" s="324"/>
      <c r="AD29" s="324"/>
      <c r="AE29" s="324"/>
      <c r="AF29" s="324"/>
      <c r="AG29" s="324"/>
      <c r="AH29" s="324"/>
      <c r="AI29" s="324"/>
      <c r="AJ29" s="324"/>
      <c r="AK29" s="324"/>
      <c r="AL29" s="324"/>
      <c r="AM29" s="324"/>
      <c r="AN29" s="324"/>
      <c r="AO29" s="324"/>
      <c r="AP29" s="325"/>
      <c r="AQ29" s="324"/>
      <c r="AR29" s="324"/>
      <c r="AS29" s="324"/>
      <c r="AT29" s="326"/>
    </row>
    <row r="30" spans="1:46" ht="21" customHeight="1">
      <c r="A30" s="337" t="s">
        <v>179</v>
      </c>
      <c r="B30" s="55" t="s">
        <v>55</v>
      </c>
      <c r="C30" s="43" t="s">
        <v>37</v>
      </c>
      <c r="D30" s="330" t="s">
        <v>38</v>
      </c>
      <c r="E30" s="161">
        <f t="shared" si="4"/>
        <v>0</v>
      </c>
      <c r="F30" s="161">
        <f t="shared" si="4"/>
        <v>0</v>
      </c>
      <c r="G30" s="161">
        <f t="shared" si="4"/>
        <v>0</v>
      </c>
      <c r="H30" s="161">
        <f t="shared" si="4"/>
        <v>0</v>
      </c>
      <c r="I30" s="161">
        <f t="shared" si="4"/>
        <v>0</v>
      </c>
      <c r="J30" s="161">
        <f>J31</f>
        <v>0</v>
      </c>
      <c r="K30" s="338"/>
      <c r="L30" s="330"/>
      <c r="M30" s="330"/>
      <c r="N30" s="339"/>
      <c r="O30" s="330"/>
      <c r="P30" s="330"/>
      <c r="Q30" s="330"/>
      <c r="R30" s="330"/>
      <c r="S30" s="330"/>
      <c r="T30" s="330"/>
      <c r="U30" s="330"/>
      <c r="V30" s="330"/>
      <c r="W30" s="330"/>
      <c r="X30" s="330"/>
      <c r="Y30" s="330"/>
      <c r="Z30" s="330"/>
      <c r="AA30" s="330"/>
      <c r="AB30" s="330"/>
      <c r="AC30" s="330"/>
      <c r="AD30" s="330"/>
      <c r="AE30" s="330"/>
      <c r="AF30" s="330"/>
      <c r="AG30" s="330"/>
      <c r="AH30" s="330"/>
      <c r="AI30" s="330"/>
      <c r="AJ30" s="330"/>
      <c r="AK30" s="330"/>
      <c r="AL30" s="330"/>
      <c r="AM30" s="330"/>
      <c r="AN30" s="330"/>
      <c r="AO30" s="330"/>
      <c r="AP30" s="331"/>
      <c r="AQ30" s="330"/>
      <c r="AR30" s="330"/>
      <c r="AS30" s="330"/>
      <c r="AT30" s="332"/>
    </row>
    <row r="31" spans="1:46" ht="21">
      <c r="A31" s="340" t="str">
        <f>'[1]12 освоение'!A30</f>
        <v>1.3.4</v>
      </c>
      <c r="B31" s="56" t="s">
        <v>56</v>
      </c>
      <c r="C31" s="57" t="s">
        <v>37</v>
      </c>
      <c r="D31" s="330" t="s">
        <v>38</v>
      </c>
      <c r="E31" s="161">
        <f t="shared" ref="E31:J31" si="5">SUM(E32:E32)</f>
        <v>0</v>
      </c>
      <c r="F31" s="161">
        <f t="shared" si="5"/>
        <v>0</v>
      </c>
      <c r="G31" s="161">
        <f t="shared" si="5"/>
        <v>0</v>
      </c>
      <c r="H31" s="161">
        <f t="shared" si="5"/>
        <v>0</v>
      </c>
      <c r="I31" s="161">
        <f t="shared" si="5"/>
        <v>0</v>
      </c>
      <c r="J31" s="161">
        <f t="shared" si="5"/>
        <v>0</v>
      </c>
      <c r="K31" s="330"/>
      <c r="L31" s="330"/>
      <c r="M31" s="330"/>
      <c r="N31" s="339"/>
      <c r="O31" s="330"/>
      <c r="P31" s="330"/>
      <c r="Q31" s="330"/>
      <c r="R31" s="330"/>
      <c r="S31" s="330"/>
      <c r="T31" s="330"/>
      <c r="U31" s="330"/>
      <c r="V31" s="330"/>
      <c r="W31" s="330"/>
      <c r="X31" s="330"/>
      <c r="Y31" s="330"/>
      <c r="Z31" s="330"/>
      <c r="AA31" s="330"/>
      <c r="AB31" s="330"/>
      <c r="AC31" s="330"/>
      <c r="AD31" s="330"/>
      <c r="AE31" s="330"/>
      <c r="AF31" s="330"/>
      <c r="AG31" s="330"/>
      <c r="AH31" s="330"/>
      <c r="AI31" s="330"/>
      <c r="AJ31" s="330"/>
      <c r="AK31" s="330"/>
      <c r="AL31" s="330"/>
      <c r="AM31" s="330"/>
      <c r="AN31" s="330"/>
      <c r="AO31" s="330"/>
      <c r="AP31" s="331"/>
      <c r="AQ31" s="330"/>
      <c r="AR31" s="330"/>
      <c r="AS31" s="330"/>
      <c r="AT31" s="332"/>
    </row>
    <row r="32" spans="1:46" ht="56.25">
      <c r="A32" s="341" t="str">
        <f>'[1]10 финансирование '!A32</f>
        <v>1.3.1.1</v>
      </c>
      <c r="B32" s="82" t="str">
        <f>'[1]10 финансирование '!B32</f>
        <v>Модернизация АСУ_ТП (ПИР, СМР, ПНР, поставка оборудования)</v>
      </c>
      <c r="C32" s="342" t="str">
        <f>'[1]10 финансирование '!C32</f>
        <v>M_013</v>
      </c>
      <c r="D32" s="322" t="s">
        <v>38</v>
      </c>
      <c r="E32" s="101">
        <f>'[1]16 ввод мощности'!AL33</f>
        <v>0</v>
      </c>
      <c r="F32" s="343">
        <v>0</v>
      </c>
      <c r="G32" s="343">
        <v>0</v>
      </c>
      <c r="H32" s="343">
        <v>0</v>
      </c>
      <c r="I32" s="343">
        <v>0</v>
      </c>
      <c r="J32" s="344">
        <f>E32</f>
        <v>0</v>
      </c>
      <c r="K32" s="345" t="s">
        <v>307</v>
      </c>
      <c r="L32" s="346" t="s">
        <v>308</v>
      </c>
      <c r="M32" s="347" t="s">
        <v>309</v>
      </c>
      <c r="N32" s="348">
        <v>10742.096508333334</v>
      </c>
      <c r="O32" s="349" t="s">
        <v>310</v>
      </c>
      <c r="P32" s="348">
        <v>10742.096508333334</v>
      </c>
      <c r="Q32" s="345" t="s">
        <v>311</v>
      </c>
      <c r="R32" s="345" t="s">
        <v>311</v>
      </c>
      <c r="S32" s="349" t="s">
        <v>38</v>
      </c>
      <c r="T32" s="349">
        <v>2</v>
      </c>
      <c r="U32" s="345" t="s">
        <v>312</v>
      </c>
      <c r="V32" s="345" t="s">
        <v>313</v>
      </c>
      <c r="W32" s="345" t="s">
        <v>314</v>
      </c>
      <c r="X32" s="349" t="s">
        <v>38</v>
      </c>
      <c r="Y32" s="349" t="s">
        <v>38</v>
      </c>
      <c r="Z32" s="350">
        <v>10742.096508333334</v>
      </c>
      <c r="AA32" s="345" t="s">
        <v>315</v>
      </c>
      <c r="AB32" s="350">
        <f>N32*1.2</f>
        <v>12890.515810000001</v>
      </c>
      <c r="AC32" s="350" t="s">
        <v>38</v>
      </c>
      <c r="AD32" s="345" t="s">
        <v>316</v>
      </c>
      <c r="AE32" s="351" t="s">
        <v>317</v>
      </c>
      <c r="AF32" s="352" t="s">
        <v>318</v>
      </c>
      <c r="AG32" s="352" t="s">
        <v>318</v>
      </c>
      <c r="AH32" s="352" t="s">
        <v>38</v>
      </c>
      <c r="AI32" s="352" t="s">
        <v>319</v>
      </c>
      <c r="AJ32" s="352" t="s">
        <v>38</v>
      </c>
      <c r="AK32" s="352" t="s">
        <v>38</v>
      </c>
      <c r="AL32" s="352" t="s">
        <v>38</v>
      </c>
      <c r="AM32" s="352" t="s">
        <v>38</v>
      </c>
      <c r="AN32" s="352" t="s">
        <v>38</v>
      </c>
      <c r="AO32" s="352" t="s">
        <v>320</v>
      </c>
      <c r="AP32" s="352" t="s">
        <v>321</v>
      </c>
      <c r="AQ32" s="352" t="s">
        <v>38</v>
      </c>
      <c r="AR32" s="352" t="s">
        <v>322</v>
      </c>
      <c r="AS32" s="352" t="s">
        <v>38</v>
      </c>
      <c r="AT32" s="353" t="s">
        <v>38</v>
      </c>
    </row>
    <row r="33" spans="1:46">
      <c r="A33" s="354" t="s">
        <v>63</v>
      </c>
      <c r="B33" s="49" t="s">
        <v>64</v>
      </c>
      <c r="C33" s="43" t="s">
        <v>37</v>
      </c>
      <c r="D33" s="355"/>
      <c r="E33" s="355"/>
      <c r="F33" s="355"/>
      <c r="G33" s="355"/>
      <c r="H33" s="355"/>
      <c r="I33" s="355"/>
      <c r="J33" s="355"/>
      <c r="K33" s="356" t="s">
        <v>48</v>
      </c>
      <c r="L33" s="355"/>
      <c r="M33" s="355"/>
      <c r="N33" s="357"/>
      <c r="O33" s="355"/>
      <c r="P33" s="355"/>
      <c r="Q33" s="355"/>
      <c r="R33" s="355"/>
      <c r="S33" s="355"/>
      <c r="T33" s="355"/>
      <c r="U33" s="355"/>
      <c r="V33" s="355"/>
      <c r="W33" s="355"/>
      <c r="X33" s="355"/>
      <c r="Y33" s="355"/>
      <c r="Z33" s="355"/>
      <c r="AA33" s="355"/>
      <c r="AB33" s="355"/>
      <c r="AC33" s="355"/>
      <c r="AD33" s="355"/>
      <c r="AE33" s="355"/>
      <c r="AF33" s="355"/>
      <c r="AG33" s="355"/>
      <c r="AH33" s="355"/>
      <c r="AI33" s="355"/>
      <c r="AJ33" s="355"/>
      <c r="AK33" s="355"/>
      <c r="AL33" s="355"/>
      <c r="AM33" s="355"/>
      <c r="AN33" s="355"/>
      <c r="AO33" s="355"/>
      <c r="AP33" s="358"/>
      <c r="AQ33" s="355"/>
      <c r="AR33" s="355"/>
      <c r="AS33" s="355"/>
      <c r="AT33" s="359"/>
    </row>
    <row r="34" spans="1:46" ht="21">
      <c r="A34" s="354" t="s">
        <v>65</v>
      </c>
      <c r="B34" s="49" t="s">
        <v>66</v>
      </c>
      <c r="C34" s="43" t="s">
        <v>37</v>
      </c>
      <c r="D34" s="355"/>
      <c r="E34" s="355"/>
      <c r="F34" s="355"/>
      <c r="G34" s="355"/>
      <c r="H34" s="355"/>
      <c r="I34" s="355"/>
      <c r="J34" s="355"/>
      <c r="K34" s="356" t="s">
        <v>323</v>
      </c>
      <c r="L34" s="355"/>
      <c r="M34" s="355"/>
      <c r="N34" s="357"/>
      <c r="O34" s="355"/>
      <c r="P34" s="355"/>
      <c r="Q34" s="355"/>
      <c r="R34" s="355"/>
      <c r="S34" s="355"/>
      <c r="T34" s="355"/>
      <c r="U34" s="355"/>
      <c r="V34" s="355"/>
      <c r="W34" s="355"/>
      <c r="X34" s="355"/>
      <c r="Y34" s="355"/>
      <c r="Z34" s="355"/>
      <c r="AA34" s="355"/>
      <c r="AB34" s="355"/>
      <c r="AC34" s="355"/>
      <c r="AD34" s="355"/>
      <c r="AE34" s="355"/>
      <c r="AF34" s="355"/>
      <c r="AG34" s="355"/>
      <c r="AH34" s="355"/>
      <c r="AI34" s="355"/>
      <c r="AJ34" s="355"/>
      <c r="AK34" s="355"/>
      <c r="AL34" s="355"/>
      <c r="AM34" s="355"/>
      <c r="AN34" s="355"/>
      <c r="AO34" s="355"/>
      <c r="AP34" s="358"/>
      <c r="AQ34" s="355"/>
      <c r="AR34" s="355"/>
      <c r="AS34" s="355"/>
      <c r="AT34" s="359"/>
    </row>
    <row r="35" spans="1:46" ht="45">
      <c r="A35" s="360" t="s">
        <v>67</v>
      </c>
      <c r="B35" s="361" t="s">
        <v>68</v>
      </c>
      <c r="C35" s="362" t="s">
        <v>69</v>
      </c>
      <c r="D35" s="363" t="s">
        <v>324</v>
      </c>
      <c r="E35" s="322" t="s">
        <v>38</v>
      </c>
      <c r="F35" s="322" t="s">
        <v>38</v>
      </c>
      <c r="G35" s="322" t="s">
        <v>38</v>
      </c>
      <c r="H35" s="322" t="s">
        <v>38</v>
      </c>
      <c r="I35" s="322" t="s">
        <v>38</v>
      </c>
      <c r="J35" s="322" t="s">
        <v>38</v>
      </c>
      <c r="K35" s="363" t="s">
        <v>203</v>
      </c>
      <c r="L35" s="364" t="s">
        <v>325</v>
      </c>
      <c r="M35" s="365" t="s">
        <v>309</v>
      </c>
      <c r="N35" s="366">
        <v>1004.928</v>
      </c>
      <c r="O35" s="363" t="s">
        <v>310</v>
      </c>
      <c r="P35" s="366">
        <v>1004.928</v>
      </c>
      <c r="Q35" s="367" t="s">
        <v>326</v>
      </c>
      <c r="R35" s="367" t="s">
        <v>326</v>
      </c>
      <c r="S35" s="363" t="s">
        <v>38</v>
      </c>
      <c r="T35" s="363">
        <v>1</v>
      </c>
      <c r="U35" s="364" t="s">
        <v>327</v>
      </c>
      <c r="V35" s="364" t="s">
        <v>328</v>
      </c>
      <c r="W35" s="368" t="s">
        <v>329</v>
      </c>
      <c r="X35" s="368" t="s">
        <v>329</v>
      </c>
      <c r="Y35" s="364" t="s">
        <v>328</v>
      </c>
      <c r="Z35" s="366">
        <v>1004.928</v>
      </c>
      <c r="AA35" s="364" t="s">
        <v>330</v>
      </c>
      <c r="AB35" s="366">
        <v>1205.914</v>
      </c>
      <c r="AC35" s="366">
        <v>1205.914</v>
      </c>
      <c r="AD35" s="363" t="s">
        <v>331</v>
      </c>
      <c r="AE35" s="363" t="s">
        <v>331</v>
      </c>
      <c r="AF35" s="363" t="s">
        <v>331</v>
      </c>
      <c r="AG35" s="363" t="s">
        <v>331</v>
      </c>
      <c r="AH35" s="363" t="s">
        <v>331</v>
      </c>
      <c r="AI35" s="363" t="s">
        <v>331</v>
      </c>
      <c r="AJ35" s="369" t="s">
        <v>332</v>
      </c>
      <c r="AK35" s="369" t="s">
        <v>333</v>
      </c>
      <c r="AL35" s="370">
        <v>45316</v>
      </c>
      <c r="AM35" s="363" t="s">
        <v>331</v>
      </c>
      <c r="AN35" s="365" t="s">
        <v>38</v>
      </c>
      <c r="AO35" s="371">
        <v>45377</v>
      </c>
      <c r="AP35" s="367" t="s">
        <v>334</v>
      </c>
      <c r="AQ35" s="372">
        <v>45301</v>
      </c>
      <c r="AR35" s="371">
        <v>45657</v>
      </c>
      <c r="AS35" s="352" t="s">
        <v>38</v>
      </c>
      <c r="AT35" s="353" t="s">
        <v>38</v>
      </c>
    </row>
    <row r="36" spans="1:46" ht="15" hidden="1" customHeight="1">
      <c r="A36" s="360"/>
      <c r="B36" s="361"/>
      <c r="C36" s="362"/>
      <c r="D36" s="363"/>
      <c r="E36" s="322"/>
      <c r="F36" s="322"/>
      <c r="G36" s="322"/>
      <c r="H36" s="322"/>
      <c r="I36" s="322"/>
      <c r="J36" s="322"/>
      <c r="K36" s="373"/>
      <c r="L36" s="364"/>
      <c r="M36" s="365"/>
      <c r="N36" s="366"/>
      <c r="O36" s="363"/>
      <c r="P36" s="366"/>
      <c r="Q36" s="367"/>
      <c r="R36" s="367"/>
      <c r="S36" s="363"/>
      <c r="T36" s="363"/>
      <c r="U36" s="364"/>
      <c r="V36" s="364"/>
      <c r="W36" s="368"/>
      <c r="X36" s="368"/>
      <c r="Y36" s="364"/>
      <c r="Z36" s="366"/>
      <c r="AA36" s="364"/>
      <c r="AB36" s="366"/>
      <c r="AC36" s="366"/>
      <c r="AD36" s="363"/>
      <c r="AE36" s="363"/>
      <c r="AF36" s="363"/>
      <c r="AG36" s="363"/>
      <c r="AH36" s="363"/>
      <c r="AI36" s="363"/>
      <c r="AJ36" s="369"/>
      <c r="AK36" s="369"/>
      <c r="AL36" s="371"/>
      <c r="AM36" s="363"/>
      <c r="AN36" s="367"/>
      <c r="AO36" s="371"/>
      <c r="AP36" s="372"/>
      <c r="AQ36" s="372"/>
      <c r="AR36" s="371"/>
      <c r="AS36" s="352"/>
      <c r="AT36" s="353"/>
    </row>
    <row r="37" spans="1:46" ht="33.75">
      <c r="A37" s="360" t="s">
        <v>67</v>
      </c>
      <c r="B37" s="361" t="s">
        <v>70</v>
      </c>
      <c r="C37" s="362" t="s">
        <v>71</v>
      </c>
      <c r="D37" s="363" t="s">
        <v>335</v>
      </c>
      <c r="E37" s="322" t="s">
        <v>38</v>
      </c>
      <c r="F37" s="322" t="s">
        <v>38</v>
      </c>
      <c r="G37" s="322" t="s">
        <v>38</v>
      </c>
      <c r="H37" s="322" t="s">
        <v>38</v>
      </c>
      <c r="I37" s="322" t="s">
        <v>38</v>
      </c>
      <c r="J37" s="322" t="s">
        <v>38</v>
      </c>
      <c r="K37" s="369" t="s">
        <v>204</v>
      </c>
      <c r="L37" s="364" t="s">
        <v>336</v>
      </c>
      <c r="M37" s="365" t="s">
        <v>309</v>
      </c>
      <c r="N37" s="366">
        <v>1391.7021299999999</v>
      </c>
      <c r="O37" s="363" t="s">
        <v>310</v>
      </c>
      <c r="P37" s="366">
        <v>1391.702</v>
      </c>
      <c r="Q37" s="367" t="s">
        <v>337</v>
      </c>
      <c r="R37" s="367" t="s">
        <v>337</v>
      </c>
      <c r="S37" s="363" t="s">
        <v>38</v>
      </c>
      <c r="T37" s="363">
        <v>1</v>
      </c>
      <c r="U37" s="364" t="s">
        <v>338</v>
      </c>
      <c r="V37" s="364" t="s">
        <v>339</v>
      </c>
      <c r="W37" s="368" t="s">
        <v>329</v>
      </c>
      <c r="X37" s="368">
        <v>1</v>
      </c>
      <c r="Y37" s="364" t="s">
        <v>339</v>
      </c>
      <c r="Z37" s="366">
        <v>1360.9739999999999</v>
      </c>
      <c r="AA37" s="364" t="s">
        <v>338</v>
      </c>
      <c r="AB37" s="366">
        <v>1360.9739999999999</v>
      </c>
      <c r="AC37" s="366">
        <v>1360.9739999999999</v>
      </c>
      <c r="AD37" s="363" t="s">
        <v>340</v>
      </c>
      <c r="AE37" s="363" t="s">
        <v>341</v>
      </c>
      <c r="AF37" s="371">
        <v>45272</v>
      </c>
      <c r="AG37" s="371">
        <v>45272</v>
      </c>
      <c r="AH37" s="371">
        <v>45287</v>
      </c>
      <c r="AI37" s="371">
        <v>45301</v>
      </c>
      <c r="AJ37" s="363" t="s">
        <v>331</v>
      </c>
      <c r="AK37" s="363" t="s">
        <v>331</v>
      </c>
      <c r="AL37" s="363" t="s">
        <v>331</v>
      </c>
      <c r="AM37" s="363" t="s">
        <v>331</v>
      </c>
      <c r="AN37" s="365" t="s">
        <v>38</v>
      </c>
      <c r="AO37" s="371">
        <v>45316</v>
      </c>
      <c r="AP37" s="367" t="s">
        <v>342</v>
      </c>
      <c r="AQ37" s="372">
        <v>45317</v>
      </c>
      <c r="AR37" s="372">
        <v>45351</v>
      </c>
      <c r="AS37" s="352" t="s">
        <v>38</v>
      </c>
      <c r="AT37" s="353" t="s">
        <v>38</v>
      </c>
    </row>
    <row r="38" spans="1:46" ht="33.75">
      <c r="A38" s="374" t="s">
        <v>67</v>
      </c>
      <c r="B38" s="361"/>
      <c r="C38" s="362"/>
      <c r="D38" s="363" t="s">
        <v>335</v>
      </c>
      <c r="E38" s="322" t="s">
        <v>38</v>
      </c>
      <c r="F38" s="322" t="s">
        <v>38</v>
      </c>
      <c r="G38" s="322" t="s">
        <v>38</v>
      </c>
      <c r="H38" s="322" t="s">
        <v>38</v>
      </c>
      <c r="I38" s="322" t="s">
        <v>38</v>
      </c>
      <c r="J38" s="322" t="s">
        <v>38</v>
      </c>
      <c r="K38" s="369" t="s">
        <v>204</v>
      </c>
      <c r="L38" s="364" t="s">
        <v>343</v>
      </c>
      <c r="M38" s="365" t="s">
        <v>309</v>
      </c>
      <c r="N38" s="366">
        <v>208.52</v>
      </c>
      <c r="O38" s="363" t="s">
        <v>310</v>
      </c>
      <c r="P38" s="366">
        <v>208.52</v>
      </c>
      <c r="Q38" s="367" t="s">
        <v>326</v>
      </c>
      <c r="R38" s="367" t="s">
        <v>326</v>
      </c>
      <c r="S38" s="363">
        <v>1</v>
      </c>
      <c r="T38" s="363">
        <v>1</v>
      </c>
      <c r="U38" s="364" t="s">
        <v>338</v>
      </c>
      <c r="V38" s="364" t="s">
        <v>344</v>
      </c>
      <c r="W38" s="368" t="s">
        <v>329</v>
      </c>
      <c r="X38" s="368" t="s">
        <v>329</v>
      </c>
      <c r="Y38" s="364" t="s">
        <v>344</v>
      </c>
      <c r="Z38" s="366">
        <v>208.52</v>
      </c>
      <c r="AA38" s="364" t="s">
        <v>338</v>
      </c>
      <c r="AB38" s="366">
        <v>208.52</v>
      </c>
      <c r="AC38" s="366">
        <v>208.52</v>
      </c>
      <c r="AD38" s="363"/>
      <c r="AE38" s="363"/>
      <c r="AF38" s="375"/>
      <c r="AG38" s="375"/>
      <c r="AH38" s="371"/>
      <c r="AI38" s="371"/>
      <c r="AJ38" s="369" t="s">
        <v>345</v>
      </c>
      <c r="AK38" s="369" t="s">
        <v>346</v>
      </c>
      <c r="AL38" s="371">
        <v>45343</v>
      </c>
      <c r="AM38" s="369" t="s">
        <v>347</v>
      </c>
      <c r="AN38" s="371" t="s">
        <v>38</v>
      </c>
      <c r="AO38" s="371">
        <v>45355</v>
      </c>
      <c r="AP38" s="367" t="s">
        <v>348</v>
      </c>
      <c r="AQ38" s="372">
        <v>45352</v>
      </c>
      <c r="AR38" s="372">
        <v>45362</v>
      </c>
      <c r="AS38" s="352" t="s">
        <v>38</v>
      </c>
      <c r="AT38" s="353" t="s">
        <v>38</v>
      </c>
    </row>
    <row r="39" spans="1:46" ht="56.25">
      <c r="A39" s="374" t="s">
        <v>67</v>
      </c>
      <c r="B39" s="361"/>
      <c r="C39" s="362"/>
      <c r="D39" s="363" t="s">
        <v>335</v>
      </c>
      <c r="E39" s="322" t="s">
        <v>38</v>
      </c>
      <c r="F39" s="322" t="s">
        <v>38</v>
      </c>
      <c r="G39" s="322" t="s">
        <v>38</v>
      </c>
      <c r="H39" s="322" t="s">
        <v>38</v>
      </c>
      <c r="I39" s="322" t="s">
        <v>38</v>
      </c>
      <c r="J39" s="322" t="s">
        <v>38</v>
      </c>
      <c r="K39" s="363" t="s">
        <v>204</v>
      </c>
      <c r="L39" s="364" t="s">
        <v>349</v>
      </c>
      <c r="M39" s="365" t="s">
        <v>309</v>
      </c>
      <c r="N39" s="366">
        <v>6829.3810000000003</v>
      </c>
      <c r="O39" s="363" t="s">
        <v>310</v>
      </c>
      <c r="P39" s="366">
        <v>6829.3810000000003</v>
      </c>
      <c r="Q39" s="367" t="s">
        <v>337</v>
      </c>
      <c r="R39" s="367" t="s">
        <v>337</v>
      </c>
      <c r="S39" s="363" t="s">
        <v>38</v>
      </c>
      <c r="T39" s="363">
        <v>1</v>
      </c>
      <c r="U39" s="364" t="s">
        <v>350</v>
      </c>
      <c r="V39" s="364" t="s">
        <v>351</v>
      </c>
      <c r="W39" s="368" t="s">
        <v>329</v>
      </c>
      <c r="X39" s="368">
        <v>1</v>
      </c>
      <c r="Y39" s="364" t="s">
        <v>351</v>
      </c>
      <c r="Z39" s="366">
        <v>6829.3810000000003</v>
      </c>
      <c r="AA39" s="364" t="s">
        <v>352</v>
      </c>
      <c r="AB39" s="366">
        <v>8195.2569999999996</v>
      </c>
      <c r="AC39" s="366">
        <v>8195.2569999999996</v>
      </c>
      <c r="AD39" s="363" t="s">
        <v>353</v>
      </c>
      <c r="AE39" s="363" t="s">
        <v>341</v>
      </c>
      <c r="AF39" s="371">
        <v>45427</v>
      </c>
      <c r="AG39" s="371">
        <v>45427</v>
      </c>
      <c r="AH39" s="371">
        <v>45476</v>
      </c>
      <c r="AI39" s="371">
        <v>45483</v>
      </c>
      <c r="AJ39" s="368" t="s">
        <v>354</v>
      </c>
      <c r="AK39" s="368" t="s">
        <v>354</v>
      </c>
      <c r="AL39" s="368" t="s">
        <v>354</v>
      </c>
      <c r="AM39" s="368" t="s">
        <v>354</v>
      </c>
      <c r="AN39" s="371" t="s">
        <v>38</v>
      </c>
      <c r="AO39" s="371">
        <v>45512</v>
      </c>
      <c r="AP39" s="367" t="s">
        <v>355</v>
      </c>
      <c r="AQ39" s="372">
        <v>45512</v>
      </c>
      <c r="AR39" s="371">
        <v>45565</v>
      </c>
      <c r="AS39" s="352" t="s">
        <v>356</v>
      </c>
      <c r="AT39" s="353" t="s">
        <v>38</v>
      </c>
    </row>
    <row r="40" spans="1:46" ht="22.5">
      <c r="A40" s="374" t="s">
        <v>67</v>
      </c>
      <c r="B40" s="361"/>
      <c r="C40" s="362"/>
      <c r="D40" s="363" t="s">
        <v>335</v>
      </c>
      <c r="E40" s="322" t="s">
        <v>38</v>
      </c>
      <c r="F40" s="322" t="s">
        <v>38</v>
      </c>
      <c r="G40" s="322" t="s">
        <v>38</v>
      </c>
      <c r="H40" s="322" t="s">
        <v>38</v>
      </c>
      <c r="I40" s="322" t="s">
        <v>38</v>
      </c>
      <c r="J40" s="322" t="s">
        <v>38</v>
      </c>
      <c r="K40" s="363" t="s">
        <v>204</v>
      </c>
      <c r="L40" s="364" t="s">
        <v>349</v>
      </c>
      <c r="M40" s="365" t="s">
        <v>309</v>
      </c>
      <c r="N40" s="366">
        <v>6829.3810000000003</v>
      </c>
      <c r="O40" s="363" t="s">
        <v>310</v>
      </c>
      <c r="P40" s="366">
        <v>6829.3810000000003</v>
      </c>
      <c r="Q40" s="367" t="s">
        <v>326</v>
      </c>
      <c r="R40" s="367" t="s">
        <v>326</v>
      </c>
      <c r="S40" s="363">
        <v>1</v>
      </c>
      <c r="T40" s="363">
        <v>1</v>
      </c>
      <c r="U40" s="364" t="s">
        <v>350</v>
      </c>
      <c r="V40" s="364" t="s">
        <v>351</v>
      </c>
      <c r="W40" s="368" t="s">
        <v>329</v>
      </c>
      <c r="X40" s="368">
        <v>1</v>
      </c>
      <c r="Y40" s="364" t="s">
        <v>351</v>
      </c>
      <c r="Z40" s="366">
        <v>6829.3810000000003</v>
      </c>
      <c r="AA40" s="364" t="s">
        <v>352</v>
      </c>
      <c r="AB40" s="366">
        <v>8195.2569999999996</v>
      </c>
      <c r="AC40" s="366">
        <v>8195.2569999999996</v>
      </c>
      <c r="AD40" s="363"/>
      <c r="AE40" s="363"/>
      <c r="AF40" s="371"/>
      <c r="AG40" s="371"/>
      <c r="AH40" s="371"/>
      <c r="AI40" s="371"/>
      <c r="AJ40" s="369" t="s">
        <v>357</v>
      </c>
      <c r="AK40" s="369" t="s">
        <v>346</v>
      </c>
      <c r="AL40" s="371">
        <v>45567</v>
      </c>
      <c r="AM40" s="363" t="s">
        <v>358</v>
      </c>
      <c r="AN40" s="371" t="s">
        <v>38</v>
      </c>
      <c r="AO40" s="371">
        <v>45581</v>
      </c>
      <c r="AP40" s="367" t="s">
        <v>355</v>
      </c>
      <c r="AQ40" s="372">
        <v>45512</v>
      </c>
      <c r="AR40" s="371">
        <v>45646</v>
      </c>
      <c r="AS40" s="352"/>
      <c r="AT40" s="353" t="s">
        <v>38</v>
      </c>
    </row>
    <row r="41" spans="1:46" ht="33.75">
      <c r="A41" s="374" t="s">
        <v>67</v>
      </c>
      <c r="B41" s="361"/>
      <c r="C41" s="362"/>
      <c r="D41" s="363" t="s">
        <v>335</v>
      </c>
      <c r="E41" s="322" t="s">
        <v>38</v>
      </c>
      <c r="F41" s="322" t="s">
        <v>38</v>
      </c>
      <c r="G41" s="322" t="s">
        <v>38</v>
      </c>
      <c r="H41" s="322" t="s">
        <v>38</v>
      </c>
      <c r="I41" s="322" t="s">
        <v>38</v>
      </c>
      <c r="J41" s="322" t="s">
        <v>38</v>
      </c>
      <c r="K41" s="363" t="s">
        <v>204</v>
      </c>
      <c r="L41" s="364" t="s">
        <v>359</v>
      </c>
      <c r="M41" s="365" t="s">
        <v>309</v>
      </c>
      <c r="N41" s="366">
        <v>733.92200000000003</v>
      </c>
      <c r="O41" s="363" t="s">
        <v>310</v>
      </c>
      <c r="P41" s="366">
        <v>733.92200000000003</v>
      </c>
      <c r="Q41" s="367" t="s">
        <v>326</v>
      </c>
      <c r="R41" s="367" t="s">
        <v>326</v>
      </c>
      <c r="S41" s="363">
        <v>1</v>
      </c>
      <c r="T41" s="363">
        <v>1</v>
      </c>
      <c r="U41" s="364" t="s">
        <v>350</v>
      </c>
      <c r="V41" s="364" t="s">
        <v>360</v>
      </c>
      <c r="W41" s="368" t="s">
        <v>329</v>
      </c>
      <c r="X41" s="368">
        <v>1</v>
      </c>
      <c r="Y41" s="364" t="s">
        <v>360</v>
      </c>
      <c r="Z41" s="366">
        <v>733.92200000000003</v>
      </c>
      <c r="AA41" s="364" t="s">
        <v>352</v>
      </c>
      <c r="AB41" s="366">
        <v>880.70600000000002</v>
      </c>
      <c r="AC41" s="366">
        <v>880.70600000000002</v>
      </c>
      <c r="AD41" s="363"/>
      <c r="AE41" s="363"/>
      <c r="AF41" s="371"/>
      <c r="AG41" s="371"/>
      <c r="AH41" s="371"/>
      <c r="AI41" s="371"/>
      <c r="AJ41" s="369" t="s">
        <v>361</v>
      </c>
      <c r="AK41" s="369" t="s">
        <v>346</v>
      </c>
      <c r="AL41" s="371">
        <v>45651</v>
      </c>
      <c r="AM41" s="363">
        <v>133</v>
      </c>
      <c r="AN41" s="371" t="s">
        <v>38</v>
      </c>
      <c r="AO41" s="371">
        <v>45686</v>
      </c>
      <c r="AP41" s="367" t="s">
        <v>355</v>
      </c>
      <c r="AQ41" s="372">
        <v>45512</v>
      </c>
      <c r="AR41" s="371">
        <v>45838</v>
      </c>
      <c r="AS41" s="352"/>
      <c r="AT41" s="353" t="s">
        <v>38</v>
      </c>
    </row>
    <row r="42" spans="1:46" ht="33.75">
      <c r="A42" s="374" t="s">
        <v>67</v>
      </c>
      <c r="B42" s="361"/>
      <c r="C42" s="362"/>
      <c r="D42" s="363" t="s">
        <v>335</v>
      </c>
      <c r="E42" s="322" t="s">
        <v>38</v>
      </c>
      <c r="F42" s="322" t="s">
        <v>38</v>
      </c>
      <c r="G42" s="322" t="s">
        <v>38</v>
      </c>
      <c r="H42" s="322" t="s">
        <v>38</v>
      </c>
      <c r="I42" s="322" t="s">
        <v>38</v>
      </c>
      <c r="J42" s="322" t="s">
        <v>38</v>
      </c>
      <c r="K42" s="363" t="s">
        <v>204</v>
      </c>
      <c r="L42" s="376" t="s">
        <v>362</v>
      </c>
      <c r="M42" s="365" t="s">
        <v>309</v>
      </c>
      <c r="N42" s="350">
        <v>19468.331699999999</v>
      </c>
      <c r="O42" s="363" t="s">
        <v>310</v>
      </c>
      <c r="P42" s="350">
        <v>19468.331699999999</v>
      </c>
      <c r="Q42" s="367" t="s">
        <v>337</v>
      </c>
      <c r="R42" s="367" t="s">
        <v>337</v>
      </c>
      <c r="S42" s="363" t="s">
        <v>38</v>
      </c>
      <c r="T42" s="363">
        <v>1</v>
      </c>
      <c r="U42" s="364" t="s">
        <v>350</v>
      </c>
      <c r="V42" s="364" t="s">
        <v>363</v>
      </c>
      <c r="W42" s="368" t="s">
        <v>329</v>
      </c>
      <c r="X42" s="368">
        <v>1</v>
      </c>
      <c r="Y42" s="364" t="s">
        <v>363</v>
      </c>
      <c r="Z42" s="350">
        <v>19468.331699999999</v>
      </c>
      <c r="AA42" s="364" t="s">
        <v>352</v>
      </c>
      <c r="AB42" s="350">
        <v>23361.996999999999</v>
      </c>
      <c r="AC42" s="350">
        <v>23361.996999999999</v>
      </c>
      <c r="AD42" s="363" t="s">
        <v>364</v>
      </c>
      <c r="AE42" s="363" t="s">
        <v>341</v>
      </c>
      <c r="AF42" s="371">
        <v>45435</v>
      </c>
      <c r="AG42" s="371">
        <v>45435</v>
      </c>
      <c r="AH42" s="371">
        <v>45476</v>
      </c>
      <c r="AI42" s="371">
        <v>45483</v>
      </c>
      <c r="AJ42" s="368" t="s">
        <v>354</v>
      </c>
      <c r="AK42" s="368" t="s">
        <v>354</v>
      </c>
      <c r="AL42" s="368" t="s">
        <v>354</v>
      </c>
      <c r="AM42" s="368" t="s">
        <v>354</v>
      </c>
      <c r="AN42" s="371" t="s">
        <v>38</v>
      </c>
      <c r="AO42" s="377">
        <v>45504</v>
      </c>
      <c r="AP42" s="377">
        <v>45504</v>
      </c>
      <c r="AQ42" s="377">
        <v>45504</v>
      </c>
      <c r="AR42" s="377">
        <v>45646</v>
      </c>
      <c r="AS42" s="352"/>
      <c r="AT42" s="353" t="s">
        <v>38</v>
      </c>
    </row>
    <row r="43" spans="1:46" ht="67.5">
      <c r="A43" s="374" t="s">
        <v>67</v>
      </c>
      <c r="B43" s="361"/>
      <c r="C43" s="362"/>
      <c r="D43" s="363" t="s">
        <v>335</v>
      </c>
      <c r="E43" s="322" t="s">
        <v>38</v>
      </c>
      <c r="F43" s="322" t="s">
        <v>38</v>
      </c>
      <c r="G43" s="322" t="s">
        <v>38</v>
      </c>
      <c r="H43" s="322" t="s">
        <v>38</v>
      </c>
      <c r="I43" s="322" t="s">
        <v>38</v>
      </c>
      <c r="J43" s="322" t="s">
        <v>38</v>
      </c>
      <c r="K43" s="363" t="s">
        <v>365</v>
      </c>
      <c r="L43" s="376" t="s">
        <v>366</v>
      </c>
      <c r="M43" s="365" t="s">
        <v>367</v>
      </c>
      <c r="N43" s="350">
        <v>195900</v>
      </c>
      <c r="O43" s="363" t="s">
        <v>368</v>
      </c>
      <c r="P43" s="350">
        <v>195900</v>
      </c>
      <c r="Q43" s="367" t="s">
        <v>337</v>
      </c>
      <c r="R43" s="367" t="s">
        <v>337</v>
      </c>
      <c r="S43" s="363" t="s">
        <v>38</v>
      </c>
      <c r="T43" s="363">
        <v>6</v>
      </c>
      <c r="U43" s="364" t="s">
        <v>369</v>
      </c>
      <c r="V43" s="364" t="s">
        <v>370</v>
      </c>
      <c r="W43" s="364" t="s">
        <v>371</v>
      </c>
      <c r="X43" s="368">
        <v>1</v>
      </c>
      <c r="Y43" s="364" t="s">
        <v>372</v>
      </c>
      <c r="Z43" s="350">
        <v>160165</v>
      </c>
      <c r="AA43" s="364" t="s">
        <v>373</v>
      </c>
      <c r="AB43" s="350">
        <v>192198</v>
      </c>
      <c r="AC43" s="350">
        <v>192198</v>
      </c>
      <c r="AD43" s="363">
        <v>32312960939</v>
      </c>
      <c r="AE43" s="369" t="s">
        <v>374</v>
      </c>
      <c r="AF43" s="371">
        <v>45245</v>
      </c>
      <c r="AG43" s="371">
        <v>45245</v>
      </c>
      <c r="AH43" s="371">
        <v>45279</v>
      </c>
      <c r="AI43" s="378">
        <v>45316</v>
      </c>
      <c r="AJ43" s="368" t="s">
        <v>354</v>
      </c>
      <c r="AK43" s="368" t="s">
        <v>354</v>
      </c>
      <c r="AL43" s="368" t="s">
        <v>354</v>
      </c>
      <c r="AM43" s="368" t="s">
        <v>354</v>
      </c>
      <c r="AN43" s="371" t="s">
        <v>38</v>
      </c>
      <c r="AO43" s="377">
        <v>45374</v>
      </c>
      <c r="AP43" s="377">
        <v>45374</v>
      </c>
      <c r="AQ43" s="377">
        <v>45374</v>
      </c>
      <c r="AR43" s="377">
        <v>46325</v>
      </c>
      <c r="AS43" s="352"/>
      <c r="AT43" s="353" t="s">
        <v>38</v>
      </c>
    </row>
    <row r="44" spans="1:46" ht="33.75">
      <c r="A44" s="374" t="s">
        <v>67</v>
      </c>
      <c r="B44" s="361"/>
      <c r="C44" s="362"/>
      <c r="D44" s="363" t="s">
        <v>335</v>
      </c>
      <c r="E44" s="322" t="s">
        <v>38</v>
      </c>
      <c r="F44" s="322" t="s">
        <v>38</v>
      </c>
      <c r="G44" s="322" t="s">
        <v>38</v>
      </c>
      <c r="H44" s="322" t="s">
        <v>38</v>
      </c>
      <c r="I44" s="322" t="s">
        <v>38</v>
      </c>
      <c r="J44" s="322" t="s">
        <v>38</v>
      </c>
      <c r="K44" s="363" t="s">
        <v>365</v>
      </c>
      <c r="L44" s="376" t="s">
        <v>375</v>
      </c>
      <c r="M44" s="365" t="s">
        <v>367</v>
      </c>
      <c r="N44" s="350">
        <v>153684.03</v>
      </c>
      <c r="O44" s="363" t="s">
        <v>368</v>
      </c>
      <c r="P44" s="350">
        <v>153684.03</v>
      </c>
      <c r="Q44" s="367" t="s">
        <v>337</v>
      </c>
      <c r="R44" s="367" t="s">
        <v>337</v>
      </c>
      <c r="S44" s="363" t="s">
        <v>38</v>
      </c>
      <c r="T44" s="363">
        <v>1</v>
      </c>
      <c r="U44" s="364" t="s">
        <v>376</v>
      </c>
      <c r="V44" s="364" t="s">
        <v>377</v>
      </c>
      <c r="W44" s="364" t="s">
        <v>378</v>
      </c>
      <c r="X44" s="368">
        <v>1</v>
      </c>
      <c r="Y44" s="364" t="s">
        <v>379</v>
      </c>
      <c r="Z44" s="350">
        <v>153400</v>
      </c>
      <c r="AA44" s="364" t="s">
        <v>380</v>
      </c>
      <c r="AB44" s="350">
        <v>184080</v>
      </c>
      <c r="AC44" s="350">
        <v>184080</v>
      </c>
      <c r="AD44" s="379">
        <v>32312999896</v>
      </c>
      <c r="AE44" s="363" t="s">
        <v>374</v>
      </c>
      <c r="AF44" s="371">
        <v>45254</v>
      </c>
      <c r="AG44" s="371">
        <v>45254</v>
      </c>
      <c r="AH44" s="371"/>
      <c r="AI44" s="371">
        <v>45358</v>
      </c>
      <c r="AJ44" s="368" t="s">
        <v>354</v>
      </c>
      <c r="AK44" s="368" t="s">
        <v>354</v>
      </c>
      <c r="AL44" s="368" t="s">
        <v>354</v>
      </c>
      <c r="AM44" s="368" t="s">
        <v>354</v>
      </c>
      <c r="AN44" s="371" t="s">
        <v>38</v>
      </c>
      <c r="AO44" s="377">
        <v>45398</v>
      </c>
      <c r="AP44" s="377">
        <v>45398</v>
      </c>
      <c r="AQ44" s="377">
        <v>45398</v>
      </c>
      <c r="AR44" s="377">
        <v>46752</v>
      </c>
      <c r="AS44" s="352"/>
      <c r="AT44" s="353"/>
    </row>
    <row r="45" spans="1:46" ht="22.5">
      <c r="A45" s="374" t="s">
        <v>67</v>
      </c>
      <c r="B45" s="361"/>
      <c r="C45" s="362"/>
      <c r="D45" s="363" t="s">
        <v>335</v>
      </c>
      <c r="E45" s="322" t="s">
        <v>38</v>
      </c>
      <c r="F45" s="322" t="s">
        <v>38</v>
      </c>
      <c r="G45" s="322" t="s">
        <v>38</v>
      </c>
      <c r="H45" s="322" t="s">
        <v>38</v>
      </c>
      <c r="I45" s="322" t="s">
        <v>38</v>
      </c>
      <c r="J45" s="322" t="s">
        <v>38</v>
      </c>
      <c r="K45" s="363" t="s">
        <v>365</v>
      </c>
      <c r="L45" s="376" t="s">
        <v>381</v>
      </c>
      <c r="M45" s="365" t="s">
        <v>367</v>
      </c>
      <c r="N45" s="350">
        <v>16572.45</v>
      </c>
      <c r="O45" s="363" t="s">
        <v>368</v>
      </c>
      <c r="P45" s="350">
        <v>16572.45</v>
      </c>
      <c r="Q45" s="367" t="s">
        <v>337</v>
      </c>
      <c r="R45" s="367" t="s">
        <v>337</v>
      </c>
      <c r="S45" s="363" t="s">
        <v>38</v>
      </c>
      <c r="T45" s="363">
        <v>1</v>
      </c>
      <c r="U45" s="364" t="s">
        <v>382</v>
      </c>
      <c r="V45" s="364" t="s">
        <v>383</v>
      </c>
      <c r="W45" s="364" t="s">
        <v>384</v>
      </c>
      <c r="X45" s="368">
        <v>1</v>
      </c>
      <c r="Y45" s="364" t="s">
        <v>385</v>
      </c>
      <c r="Z45" s="350">
        <v>16443.93</v>
      </c>
      <c r="AA45" s="364" t="s">
        <v>386</v>
      </c>
      <c r="AB45" s="350">
        <v>19732.72</v>
      </c>
      <c r="AC45" s="350">
        <v>19732.72</v>
      </c>
      <c r="AD45" s="379">
        <v>32312999896</v>
      </c>
      <c r="AE45" s="363" t="s">
        <v>374</v>
      </c>
      <c r="AF45" s="371">
        <v>45254</v>
      </c>
      <c r="AG45" s="371">
        <v>45254</v>
      </c>
      <c r="AH45" s="371"/>
      <c r="AI45" s="371">
        <v>45358</v>
      </c>
      <c r="AJ45" s="368" t="s">
        <v>354</v>
      </c>
      <c r="AK45" s="368" t="s">
        <v>354</v>
      </c>
      <c r="AL45" s="368" t="s">
        <v>354</v>
      </c>
      <c r="AM45" s="368" t="s">
        <v>354</v>
      </c>
      <c r="AN45" s="371" t="s">
        <v>38</v>
      </c>
      <c r="AO45" s="377">
        <v>45397</v>
      </c>
      <c r="AP45" s="377">
        <v>45397</v>
      </c>
      <c r="AQ45" s="377">
        <v>45397</v>
      </c>
      <c r="AR45" s="377">
        <v>46752</v>
      </c>
      <c r="AS45" s="352"/>
      <c r="AT45" s="353" t="s">
        <v>38</v>
      </c>
    </row>
    <row r="46" spans="1:46" ht="33.75">
      <c r="A46" s="374" t="s">
        <v>67</v>
      </c>
      <c r="B46" s="361"/>
      <c r="C46" s="362"/>
      <c r="D46" s="363" t="s">
        <v>335</v>
      </c>
      <c r="E46" s="322" t="s">
        <v>38</v>
      </c>
      <c r="F46" s="322" t="s">
        <v>38</v>
      </c>
      <c r="G46" s="322" t="s">
        <v>38</v>
      </c>
      <c r="H46" s="322" t="s">
        <v>38</v>
      </c>
      <c r="I46" s="322" t="s">
        <v>38</v>
      </c>
      <c r="J46" s="322" t="s">
        <v>38</v>
      </c>
      <c r="K46" s="363" t="s">
        <v>204</v>
      </c>
      <c r="L46" s="376" t="s">
        <v>387</v>
      </c>
      <c r="M46" s="365" t="s">
        <v>309</v>
      </c>
      <c r="N46" s="350">
        <v>43468.123</v>
      </c>
      <c r="O46" s="363" t="s">
        <v>310</v>
      </c>
      <c r="P46" s="350">
        <v>43468.123</v>
      </c>
      <c r="Q46" s="367" t="s">
        <v>337</v>
      </c>
      <c r="R46" s="367" t="s">
        <v>337</v>
      </c>
      <c r="S46" s="363" t="s">
        <v>38</v>
      </c>
      <c r="T46" s="363">
        <v>1</v>
      </c>
      <c r="U46" s="364" t="s">
        <v>388</v>
      </c>
      <c r="V46" s="364" t="s">
        <v>389</v>
      </c>
      <c r="W46" s="368" t="s">
        <v>329</v>
      </c>
      <c r="X46" s="368">
        <v>1</v>
      </c>
      <c r="Y46" s="364" t="s">
        <v>389</v>
      </c>
      <c r="Z46" s="350">
        <v>43468.123</v>
      </c>
      <c r="AA46" s="364" t="s">
        <v>390</v>
      </c>
      <c r="AB46" s="350">
        <v>52161.748</v>
      </c>
      <c r="AC46" s="350">
        <v>52161.748</v>
      </c>
      <c r="AD46" s="363" t="s">
        <v>391</v>
      </c>
      <c r="AE46" s="363" t="s">
        <v>341</v>
      </c>
      <c r="AF46" s="371">
        <v>45533</v>
      </c>
      <c r="AG46" s="371">
        <v>45533</v>
      </c>
      <c r="AH46" s="371">
        <v>45539</v>
      </c>
      <c r="AI46" s="371">
        <v>45546</v>
      </c>
      <c r="AJ46" s="368" t="s">
        <v>354</v>
      </c>
      <c r="AK46" s="368" t="s">
        <v>354</v>
      </c>
      <c r="AL46" s="368" t="s">
        <v>354</v>
      </c>
      <c r="AM46" s="368" t="s">
        <v>354</v>
      </c>
      <c r="AN46" s="371" t="s">
        <v>38</v>
      </c>
      <c r="AO46" s="377">
        <v>45562</v>
      </c>
      <c r="AP46" s="377">
        <v>45562</v>
      </c>
      <c r="AQ46" s="377">
        <v>45562</v>
      </c>
      <c r="AR46" s="377">
        <v>45646</v>
      </c>
      <c r="AS46" s="352"/>
      <c r="AT46" s="353" t="s">
        <v>38</v>
      </c>
    </row>
    <row r="47" spans="1:46" ht="67.5">
      <c r="A47" s="374" t="s">
        <v>67</v>
      </c>
      <c r="B47" s="361"/>
      <c r="C47" s="362"/>
      <c r="D47" s="363" t="s">
        <v>335</v>
      </c>
      <c r="E47" s="322" t="s">
        <v>38</v>
      </c>
      <c r="F47" s="322"/>
      <c r="G47" s="322"/>
      <c r="H47" s="322"/>
      <c r="I47" s="322"/>
      <c r="J47" s="322"/>
      <c r="K47" s="363" t="s">
        <v>204</v>
      </c>
      <c r="L47" s="376" t="s">
        <v>392</v>
      </c>
      <c r="M47" s="365" t="s">
        <v>309</v>
      </c>
      <c r="N47" s="350">
        <v>28034.73</v>
      </c>
      <c r="O47" s="363" t="s">
        <v>310</v>
      </c>
      <c r="P47" s="350">
        <v>28034.73</v>
      </c>
      <c r="Q47" s="367" t="s">
        <v>337</v>
      </c>
      <c r="R47" s="367" t="s">
        <v>337</v>
      </c>
      <c r="S47" s="363" t="s">
        <v>38</v>
      </c>
      <c r="T47" s="368" t="s">
        <v>329</v>
      </c>
      <c r="U47" s="368" t="s">
        <v>329</v>
      </c>
      <c r="V47" s="368" t="s">
        <v>329</v>
      </c>
      <c r="W47" s="368" t="s">
        <v>329</v>
      </c>
      <c r="X47" s="368" t="s">
        <v>329</v>
      </c>
      <c r="Y47" s="368" t="s">
        <v>329</v>
      </c>
      <c r="Z47" s="368" t="s">
        <v>329</v>
      </c>
      <c r="AA47" s="368" t="s">
        <v>329</v>
      </c>
      <c r="AB47" s="368" t="s">
        <v>329</v>
      </c>
      <c r="AC47" s="350">
        <v>33641.675000000003</v>
      </c>
      <c r="AD47" s="363" t="s">
        <v>393</v>
      </c>
      <c r="AE47" s="363" t="s">
        <v>341</v>
      </c>
      <c r="AF47" s="371">
        <v>45505</v>
      </c>
      <c r="AG47" s="371">
        <v>45505</v>
      </c>
      <c r="AH47" s="371">
        <v>45532</v>
      </c>
      <c r="AI47" s="371">
        <v>45532</v>
      </c>
      <c r="AJ47" s="368" t="s">
        <v>354</v>
      </c>
      <c r="AK47" s="368" t="s">
        <v>354</v>
      </c>
      <c r="AL47" s="368" t="s">
        <v>354</v>
      </c>
      <c r="AM47" s="368" t="s">
        <v>354</v>
      </c>
      <c r="AN47" s="371" t="s">
        <v>38</v>
      </c>
      <c r="AO47" s="368" t="s">
        <v>354</v>
      </c>
      <c r="AP47" s="368" t="s">
        <v>354</v>
      </c>
      <c r="AQ47" s="368" t="s">
        <v>354</v>
      </c>
      <c r="AR47" s="368" t="s">
        <v>354</v>
      </c>
      <c r="AS47" s="352" t="s">
        <v>394</v>
      </c>
      <c r="AT47" s="353" t="s">
        <v>38</v>
      </c>
    </row>
    <row r="48" spans="1:46" ht="67.5">
      <c r="A48" s="374" t="s">
        <v>67</v>
      </c>
      <c r="B48" s="361"/>
      <c r="C48" s="362"/>
      <c r="D48" s="363" t="s">
        <v>335</v>
      </c>
      <c r="E48" s="322" t="s">
        <v>38</v>
      </c>
      <c r="F48" s="322"/>
      <c r="G48" s="322"/>
      <c r="H48" s="322"/>
      <c r="I48" s="322"/>
      <c r="J48" s="322"/>
      <c r="K48" s="363" t="s">
        <v>204</v>
      </c>
      <c r="L48" s="376" t="s">
        <v>392</v>
      </c>
      <c r="M48" s="365" t="s">
        <v>309</v>
      </c>
      <c r="N48" s="350">
        <v>78220.475000000006</v>
      </c>
      <c r="O48" s="363" t="s">
        <v>310</v>
      </c>
      <c r="P48" s="350">
        <v>78220.475000000006</v>
      </c>
      <c r="Q48" s="367" t="s">
        <v>337</v>
      </c>
      <c r="R48" s="367" t="s">
        <v>337</v>
      </c>
      <c r="S48" s="363" t="s">
        <v>38</v>
      </c>
      <c r="T48" s="363">
        <v>2</v>
      </c>
      <c r="U48" s="364" t="s">
        <v>395</v>
      </c>
      <c r="V48" s="364" t="s">
        <v>396</v>
      </c>
      <c r="W48" s="368" t="s">
        <v>329</v>
      </c>
      <c r="X48" s="368">
        <v>1</v>
      </c>
      <c r="Y48" s="364" t="s">
        <v>397</v>
      </c>
      <c r="Z48" s="350">
        <v>74468.63</v>
      </c>
      <c r="AA48" s="364" t="s">
        <v>352</v>
      </c>
      <c r="AB48" s="350">
        <v>89362.36</v>
      </c>
      <c r="AC48" s="350">
        <v>89362.36</v>
      </c>
      <c r="AD48" s="363" t="s">
        <v>398</v>
      </c>
      <c r="AE48" s="363" t="s">
        <v>341</v>
      </c>
      <c r="AF48" s="371">
        <v>45593</v>
      </c>
      <c r="AG48" s="371">
        <v>45593</v>
      </c>
      <c r="AH48" s="371">
        <v>45604</v>
      </c>
      <c r="AI48" s="371">
        <v>45609</v>
      </c>
      <c r="AJ48" s="368" t="s">
        <v>354</v>
      </c>
      <c r="AK48" s="368" t="s">
        <v>354</v>
      </c>
      <c r="AL48" s="368" t="s">
        <v>354</v>
      </c>
      <c r="AM48" s="368" t="s">
        <v>354</v>
      </c>
      <c r="AN48" s="371" t="s">
        <v>38</v>
      </c>
      <c r="AO48" s="371">
        <v>45645</v>
      </c>
      <c r="AP48" s="371">
        <v>45645</v>
      </c>
      <c r="AQ48" s="371">
        <v>45645</v>
      </c>
      <c r="AR48" s="371">
        <v>45747</v>
      </c>
      <c r="AS48" s="352"/>
      <c r="AT48" s="353" t="s">
        <v>38</v>
      </c>
    </row>
    <row r="49" spans="1:47" hidden="1">
      <c r="A49" s="360"/>
      <c r="B49" s="361"/>
      <c r="C49" s="362"/>
      <c r="D49" s="363"/>
      <c r="E49" s="322"/>
      <c r="F49" s="322"/>
      <c r="G49" s="322"/>
      <c r="H49" s="322"/>
      <c r="I49" s="322"/>
      <c r="J49" s="322"/>
      <c r="K49" s="373"/>
      <c r="L49" s="364"/>
      <c r="M49" s="365"/>
      <c r="N49" s="350"/>
      <c r="O49" s="363"/>
      <c r="P49" s="350"/>
      <c r="Q49" s="367"/>
      <c r="R49" s="367"/>
      <c r="S49" s="363"/>
      <c r="T49" s="363"/>
      <c r="U49" s="380"/>
      <c r="V49" s="380"/>
      <c r="W49" s="368"/>
      <c r="X49" s="368"/>
      <c r="Y49" s="380"/>
      <c r="Z49" s="350"/>
      <c r="AA49" s="381"/>
      <c r="AB49" s="350"/>
      <c r="AC49" s="350"/>
      <c r="AD49" s="363"/>
      <c r="AE49" s="363"/>
      <c r="AF49" s="375"/>
      <c r="AG49" s="375"/>
      <c r="AH49" s="372"/>
      <c r="AI49" s="371"/>
      <c r="AJ49" s="363"/>
      <c r="AK49" s="363"/>
      <c r="AL49" s="363"/>
      <c r="AM49" s="363"/>
      <c r="AN49" s="382"/>
      <c r="AO49" s="377"/>
      <c r="AP49" s="377"/>
      <c r="AQ49" s="377"/>
      <c r="AR49" s="377"/>
      <c r="AS49" s="352"/>
      <c r="AT49" s="353"/>
    </row>
    <row r="50" spans="1:47" ht="90">
      <c r="A50" s="360" t="s">
        <v>67</v>
      </c>
      <c r="B50" s="383" t="s">
        <v>72</v>
      </c>
      <c r="C50" s="37" t="s">
        <v>73</v>
      </c>
      <c r="D50" s="363" t="s">
        <v>399</v>
      </c>
      <c r="E50" s="322" t="s">
        <v>38</v>
      </c>
      <c r="F50" s="322" t="s">
        <v>38</v>
      </c>
      <c r="G50" s="322" t="s">
        <v>38</v>
      </c>
      <c r="H50" s="322" t="s">
        <v>38</v>
      </c>
      <c r="I50" s="322" t="s">
        <v>38</v>
      </c>
      <c r="J50" s="322" t="s">
        <v>38</v>
      </c>
      <c r="K50" s="369" t="s">
        <v>203</v>
      </c>
      <c r="L50" s="364" t="s">
        <v>400</v>
      </c>
      <c r="M50" s="365" t="s">
        <v>309</v>
      </c>
      <c r="N50" s="366">
        <v>1143.4580000000001</v>
      </c>
      <c r="O50" s="363" t="s">
        <v>310</v>
      </c>
      <c r="P50" s="366">
        <v>1143.4580000000001</v>
      </c>
      <c r="Q50" s="367" t="s">
        <v>401</v>
      </c>
      <c r="R50" s="367" t="s">
        <v>401</v>
      </c>
      <c r="S50" s="363">
        <v>1</v>
      </c>
      <c r="T50" s="363">
        <v>1</v>
      </c>
      <c r="U50" s="364" t="s">
        <v>327</v>
      </c>
      <c r="V50" s="384" t="s">
        <v>402</v>
      </c>
      <c r="W50" s="368" t="s">
        <v>354</v>
      </c>
      <c r="X50" s="368">
        <v>1</v>
      </c>
      <c r="Y50" s="384" t="s">
        <v>402</v>
      </c>
      <c r="Z50" s="366">
        <v>1143.4580000000001</v>
      </c>
      <c r="AA50" s="364" t="s">
        <v>330</v>
      </c>
      <c r="AB50" s="385">
        <v>1372.15</v>
      </c>
      <c r="AC50" s="385">
        <v>1372.15</v>
      </c>
      <c r="AD50" s="368" t="s">
        <v>354</v>
      </c>
      <c r="AE50" s="368" t="s">
        <v>354</v>
      </c>
      <c r="AF50" s="368" t="s">
        <v>354</v>
      </c>
      <c r="AG50" s="368" t="s">
        <v>354</v>
      </c>
      <c r="AH50" s="368" t="s">
        <v>354</v>
      </c>
      <c r="AI50" s="368" t="s">
        <v>354</v>
      </c>
      <c r="AJ50" s="369" t="s">
        <v>403</v>
      </c>
      <c r="AK50" s="369" t="s">
        <v>404</v>
      </c>
      <c r="AL50" s="371">
        <v>45429</v>
      </c>
      <c r="AM50" s="363" t="s">
        <v>405</v>
      </c>
      <c r="AN50" s="371" t="s">
        <v>38</v>
      </c>
      <c r="AO50" s="386">
        <v>45450</v>
      </c>
      <c r="AP50" s="372">
        <v>45450</v>
      </c>
      <c r="AQ50" s="372">
        <v>45450</v>
      </c>
      <c r="AR50" s="371"/>
      <c r="AS50" s="352" t="s">
        <v>38</v>
      </c>
      <c r="AT50" s="353" t="s">
        <v>38</v>
      </c>
    </row>
    <row r="51" spans="1:47" ht="78.75">
      <c r="A51" s="360"/>
      <c r="B51" s="383"/>
      <c r="C51" s="37"/>
      <c r="D51" s="363" t="s">
        <v>399</v>
      </c>
      <c r="E51" s="322" t="s">
        <v>38</v>
      </c>
      <c r="F51" s="322" t="s">
        <v>38</v>
      </c>
      <c r="G51" s="322" t="s">
        <v>38</v>
      </c>
      <c r="H51" s="322" t="s">
        <v>38</v>
      </c>
      <c r="I51" s="322" t="s">
        <v>38</v>
      </c>
      <c r="J51" s="322" t="s">
        <v>38</v>
      </c>
      <c r="K51" s="363" t="s">
        <v>203</v>
      </c>
      <c r="L51" s="387" t="s">
        <v>406</v>
      </c>
      <c r="M51" s="365" t="s">
        <v>309</v>
      </c>
      <c r="N51" s="366">
        <v>6500</v>
      </c>
      <c r="O51" s="363" t="s">
        <v>310</v>
      </c>
      <c r="P51" s="366">
        <v>6345.3720000000003</v>
      </c>
      <c r="Q51" s="367" t="s">
        <v>401</v>
      </c>
      <c r="R51" s="367" t="s">
        <v>401</v>
      </c>
      <c r="S51" s="363">
        <v>1</v>
      </c>
      <c r="T51" s="363">
        <v>1</v>
      </c>
      <c r="U51" s="387" t="s">
        <v>407</v>
      </c>
      <c r="V51" s="387" t="s">
        <v>408</v>
      </c>
      <c r="W51" s="368" t="s">
        <v>354</v>
      </c>
      <c r="X51" s="368">
        <v>1</v>
      </c>
      <c r="Y51" s="387" t="s">
        <v>408</v>
      </c>
      <c r="Z51" s="388">
        <v>6345.3720000000003</v>
      </c>
      <c r="AA51" s="364" t="s">
        <v>409</v>
      </c>
      <c r="AB51" s="388">
        <v>7614.4470000000001</v>
      </c>
      <c r="AC51" s="388">
        <v>7614.4470000000001</v>
      </c>
      <c r="AD51" s="363"/>
      <c r="AE51" s="363"/>
      <c r="AF51" s="363"/>
      <c r="AG51" s="363"/>
      <c r="AH51" s="363"/>
      <c r="AI51" s="363"/>
      <c r="AJ51" s="369" t="s">
        <v>403</v>
      </c>
      <c r="AK51" s="369" t="s">
        <v>404</v>
      </c>
      <c r="AL51" s="371">
        <v>45552</v>
      </c>
      <c r="AM51" s="363" t="s">
        <v>410</v>
      </c>
      <c r="AN51" s="371" t="s">
        <v>38</v>
      </c>
      <c r="AO51" s="389">
        <v>45565</v>
      </c>
      <c r="AP51" s="372">
        <v>45565</v>
      </c>
      <c r="AQ51" s="389">
        <v>45565</v>
      </c>
      <c r="AR51" s="389">
        <v>45746</v>
      </c>
      <c r="AS51" s="352"/>
      <c r="AT51" s="353" t="s">
        <v>38</v>
      </c>
    </row>
    <row r="52" spans="1:47" hidden="1">
      <c r="A52" s="360"/>
      <c r="B52" s="383"/>
      <c r="C52" s="362"/>
      <c r="D52" s="363"/>
      <c r="E52" s="322"/>
      <c r="F52" s="322"/>
      <c r="G52" s="322"/>
      <c r="H52" s="322"/>
      <c r="I52" s="322"/>
      <c r="J52" s="322"/>
      <c r="K52" s="373"/>
      <c r="L52" s="387"/>
      <c r="M52" s="365"/>
      <c r="N52" s="366"/>
      <c r="O52" s="363"/>
      <c r="P52" s="366"/>
      <c r="Q52" s="369"/>
      <c r="R52" s="369"/>
      <c r="S52" s="363"/>
      <c r="T52" s="363"/>
      <c r="U52" s="364"/>
      <c r="V52" s="364"/>
      <c r="W52" s="368"/>
      <c r="X52" s="368"/>
      <c r="Y52" s="364"/>
      <c r="Z52" s="366"/>
      <c r="AA52" s="364"/>
      <c r="AB52" s="388"/>
      <c r="AC52" s="388"/>
      <c r="AD52" s="363"/>
      <c r="AE52" s="363"/>
      <c r="AF52" s="363"/>
      <c r="AG52" s="363"/>
      <c r="AH52" s="363"/>
      <c r="AI52" s="363"/>
      <c r="AJ52" s="369"/>
      <c r="AK52" s="369"/>
      <c r="AL52" s="371"/>
      <c r="AM52" s="363"/>
      <c r="AN52" s="390"/>
      <c r="AO52" s="389"/>
      <c r="AP52" s="372"/>
      <c r="AQ52" s="371"/>
      <c r="AR52" s="371"/>
      <c r="AS52" s="352"/>
      <c r="AT52" s="353"/>
    </row>
    <row r="53" spans="1:47" ht="78.75">
      <c r="A53" s="391" t="s">
        <v>67</v>
      </c>
      <c r="B53" s="392" t="s">
        <v>74</v>
      </c>
      <c r="C53" s="393" t="s">
        <v>75</v>
      </c>
      <c r="D53" s="363" t="s">
        <v>411</v>
      </c>
      <c r="E53" s="322" t="s">
        <v>38</v>
      </c>
      <c r="F53" s="322" t="s">
        <v>38</v>
      </c>
      <c r="G53" s="322" t="s">
        <v>38</v>
      </c>
      <c r="H53" s="322" t="s">
        <v>38</v>
      </c>
      <c r="I53" s="322" t="s">
        <v>38</v>
      </c>
      <c r="J53" s="322" t="s">
        <v>38</v>
      </c>
      <c r="K53" s="363" t="s">
        <v>412</v>
      </c>
      <c r="L53" s="387" t="s">
        <v>413</v>
      </c>
      <c r="M53" s="365" t="s">
        <v>309</v>
      </c>
      <c r="N53" s="366">
        <v>147996.64000000001</v>
      </c>
      <c r="O53" s="363" t="s">
        <v>310</v>
      </c>
      <c r="P53" s="366">
        <v>147996.64000000001</v>
      </c>
      <c r="Q53" s="394" t="s">
        <v>337</v>
      </c>
      <c r="R53" s="394" t="s">
        <v>337</v>
      </c>
      <c r="S53" s="363" t="s">
        <v>38</v>
      </c>
      <c r="T53" s="363">
        <v>2</v>
      </c>
      <c r="U53" s="364" t="s">
        <v>414</v>
      </c>
      <c r="V53" s="364" t="s">
        <v>415</v>
      </c>
      <c r="W53" s="368" t="s">
        <v>329</v>
      </c>
      <c r="X53" s="368" t="s">
        <v>329</v>
      </c>
      <c r="Y53" s="364" t="s">
        <v>416</v>
      </c>
      <c r="Z53" s="366">
        <v>114762.265</v>
      </c>
      <c r="AA53" s="364" t="s">
        <v>417</v>
      </c>
      <c r="AB53" s="388">
        <v>114762.265</v>
      </c>
      <c r="AC53" s="388">
        <v>114762.265</v>
      </c>
      <c r="AD53" s="363" t="s">
        <v>418</v>
      </c>
      <c r="AE53" s="363" t="s">
        <v>341</v>
      </c>
      <c r="AF53" s="375">
        <v>45323</v>
      </c>
      <c r="AG53" s="375">
        <v>45323</v>
      </c>
      <c r="AH53" s="371">
        <v>45364</v>
      </c>
      <c r="AI53" s="371">
        <v>45371</v>
      </c>
      <c r="AJ53" s="363" t="s">
        <v>331</v>
      </c>
      <c r="AK53" s="363" t="s">
        <v>331</v>
      </c>
      <c r="AL53" s="363" t="s">
        <v>331</v>
      </c>
      <c r="AM53" s="363" t="s">
        <v>331</v>
      </c>
      <c r="AN53" s="382" t="s">
        <v>38</v>
      </c>
      <c r="AO53" s="389">
        <v>45397</v>
      </c>
      <c r="AP53" s="372">
        <v>45397</v>
      </c>
      <c r="AQ53" s="372">
        <v>45397</v>
      </c>
      <c r="AR53" s="371">
        <v>45626</v>
      </c>
      <c r="AS53" s="352" t="s">
        <v>38</v>
      </c>
      <c r="AT53" s="353" t="s">
        <v>38</v>
      </c>
    </row>
    <row r="54" spans="1:47">
      <c r="A54" s="395" t="s">
        <v>67</v>
      </c>
      <c r="B54" s="396" t="s">
        <v>76</v>
      </c>
      <c r="C54" s="397" t="s">
        <v>77</v>
      </c>
      <c r="D54" s="363" t="s">
        <v>419</v>
      </c>
      <c r="E54" s="322" t="s">
        <v>38</v>
      </c>
      <c r="F54" s="322" t="s">
        <v>38</v>
      </c>
      <c r="G54" s="322" t="s">
        <v>38</v>
      </c>
      <c r="H54" s="322" t="s">
        <v>38</v>
      </c>
      <c r="I54" s="322" t="s">
        <v>38</v>
      </c>
      <c r="J54" s="322" t="s">
        <v>38</v>
      </c>
      <c r="K54" s="398"/>
      <c r="L54" s="399"/>
      <c r="M54" s="398"/>
      <c r="N54" s="366"/>
      <c r="O54" s="398"/>
      <c r="P54" s="366"/>
      <c r="Q54" s="394"/>
      <c r="R54" s="394"/>
      <c r="S54" s="398"/>
      <c r="T54" s="398"/>
      <c r="U54" s="399"/>
      <c r="V54" s="399"/>
      <c r="W54" s="368"/>
      <c r="X54" s="398"/>
      <c r="Y54" s="399"/>
      <c r="Z54" s="366"/>
      <c r="AA54" s="398"/>
      <c r="AB54" s="366"/>
      <c r="AC54" s="366"/>
      <c r="AD54" s="363"/>
      <c r="AE54" s="363"/>
      <c r="AF54" s="375"/>
      <c r="AG54" s="375"/>
      <c r="AH54" s="371"/>
      <c r="AI54" s="371"/>
      <c r="AJ54" s="363"/>
      <c r="AK54" s="363"/>
      <c r="AL54" s="363"/>
      <c r="AM54" s="363"/>
      <c r="AN54" s="398"/>
      <c r="AO54" s="371"/>
      <c r="AP54" s="371"/>
      <c r="AQ54" s="371"/>
      <c r="AR54" s="371"/>
      <c r="AS54" s="352"/>
      <c r="AT54" s="353"/>
    </row>
    <row r="55" spans="1:47">
      <c r="A55" s="400" t="s">
        <v>78</v>
      </c>
      <c r="B55" s="401" t="s">
        <v>79</v>
      </c>
      <c r="C55" s="401" t="s">
        <v>37</v>
      </c>
      <c r="D55" s="402"/>
      <c r="E55" s="403">
        <f t="shared" ref="E55:J55" si="6">SUM(E56:E57)</f>
        <v>2</v>
      </c>
      <c r="F55" s="403">
        <f t="shared" si="6"/>
        <v>0</v>
      </c>
      <c r="G55" s="403">
        <f t="shared" si="6"/>
        <v>0</v>
      </c>
      <c r="H55" s="403">
        <f t="shared" si="6"/>
        <v>0</v>
      </c>
      <c r="I55" s="403">
        <f t="shared" si="6"/>
        <v>0</v>
      </c>
      <c r="J55" s="403">
        <f t="shared" si="6"/>
        <v>0</v>
      </c>
      <c r="K55" s="402"/>
      <c r="L55" s="402"/>
      <c r="M55" s="402"/>
      <c r="N55" s="402"/>
      <c r="O55" s="402"/>
      <c r="P55" s="402"/>
      <c r="Q55" s="402"/>
      <c r="R55" s="402"/>
      <c r="S55" s="402"/>
      <c r="T55" s="402"/>
      <c r="U55" s="402"/>
      <c r="V55" s="402"/>
      <c r="W55" s="402"/>
      <c r="X55" s="402"/>
      <c r="Y55" s="402"/>
      <c r="Z55" s="402"/>
      <c r="AA55" s="402"/>
      <c r="AB55" s="402"/>
      <c r="AC55" s="402"/>
      <c r="AD55" s="402"/>
      <c r="AE55" s="402"/>
      <c r="AF55" s="402"/>
      <c r="AG55" s="402"/>
      <c r="AH55" s="402"/>
      <c r="AI55" s="402"/>
      <c r="AJ55" s="402"/>
      <c r="AK55" s="402"/>
      <c r="AL55" s="402"/>
      <c r="AM55" s="402"/>
      <c r="AN55" s="402"/>
      <c r="AO55" s="402"/>
      <c r="AP55" s="402"/>
      <c r="AQ55" s="402"/>
      <c r="AR55" s="402"/>
      <c r="AS55" s="402"/>
      <c r="AT55" s="404"/>
    </row>
    <row r="56" spans="1:47" ht="56.25">
      <c r="A56" s="405" t="str">
        <f>'10 финансирование '!A42</f>
        <v>1.7.1.1</v>
      </c>
      <c r="B56" s="310" t="str">
        <f>'10 финансирование '!B42</f>
        <v>Автобус малого класса для перевозки пассажиров (3)</v>
      </c>
      <c r="C56" s="62" t="str">
        <f>'10 финансирование '!C42</f>
        <v>N_002</v>
      </c>
      <c r="D56" s="406">
        <v>45413</v>
      </c>
      <c r="E56" s="101">
        <v>1</v>
      </c>
      <c r="F56" s="322" t="s">
        <v>38</v>
      </c>
      <c r="G56" s="322" t="s">
        <v>38</v>
      </c>
      <c r="H56" s="322" t="s">
        <v>38</v>
      </c>
      <c r="I56" s="322" t="s">
        <v>38</v>
      </c>
      <c r="J56" s="322" t="s">
        <v>38</v>
      </c>
      <c r="K56" s="345" t="s">
        <v>420</v>
      </c>
      <c r="L56" s="352" t="s">
        <v>81</v>
      </c>
      <c r="M56" s="347" t="s">
        <v>309</v>
      </c>
      <c r="N56" s="366" t="s">
        <v>38</v>
      </c>
      <c r="O56" s="345" t="s">
        <v>421</v>
      </c>
      <c r="P56" s="407">
        <v>8213888.8916666666</v>
      </c>
      <c r="Q56" s="352" t="s">
        <v>422</v>
      </c>
      <c r="R56" s="352" t="s">
        <v>422</v>
      </c>
      <c r="S56" s="363">
        <v>1</v>
      </c>
      <c r="T56" s="352" t="s">
        <v>53</v>
      </c>
      <c r="U56" s="352" t="s">
        <v>423</v>
      </c>
      <c r="V56" s="352">
        <v>8213.875</v>
      </c>
      <c r="W56" s="408" t="s">
        <v>317</v>
      </c>
      <c r="X56" s="352"/>
      <c r="Y56" s="352">
        <v>8213.875</v>
      </c>
      <c r="Z56" s="407">
        <v>8213.875</v>
      </c>
      <c r="AA56" s="352" t="s">
        <v>423</v>
      </c>
      <c r="AB56" s="407">
        <v>9856.65</v>
      </c>
      <c r="AC56" s="407">
        <v>9856.65</v>
      </c>
      <c r="AD56" s="352" t="s">
        <v>424</v>
      </c>
      <c r="AE56" s="352" t="s">
        <v>425</v>
      </c>
      <c r="AF56" s="352"/>
      <c r="AG56" s="352"/>
      <c r="AH56" s="352"/>
      <c r="AI56" s="352" t="s">
        <v>426</v>
      </c>
      <c r="AJ56" s="352"/>
      <c r="AK56" s="369"/>
      <c r="AL56" s="352"/>
      <c r="AM56" s="352"/>
      <c r="AN56" s="352" t="s">
        <v>426</v>
      </c>
      <c r="AO56" s="352" t="s">
        <v>427</v>
      </c>
      <c r="AP56" s="352" t="s">
        <v>428</v>
      </c>
      <c r="AQ56" s="352" t="s">
        <v>427</v>
      </c>
      <c r="AR56" s="352" t="s">
        <v>429</v>
      </c>
      <c r="AS56" s="352" t="s">
        <v>430</v>
      </c>
      <c r="AT56" s="353"/>
    </row>
    <row r="57" spans="1:47" ht="22.5">
      <c r="A57" s="405" t="str">
        <f>'10 финансирование '!A43</f>
        <v>1.7.1.1</v>
      </c>
      <c r="B57" s="310" t="str">
        <f>'10 финансирование '!B43</f>
        <v xml:space="preserve">Автопогрузчик </v>
      </c>
      <c r="C57" s="62" t="str">
        <f>'10 финансирование '!C43</f>
        <v>N_007</v>
      </c>
      <c r="D57" s="406" t="s">
        <v>431</v>
      </c>
      <c r="E57" s="101">
        <v>1</v>
      </c>
      <c r="F57" s="322" t="s">
        <v>38</v>
      </c>
      <c r="G57" s="322" t="s">
        <v>38</v>
      </c>
      <c r="H57" s="322" t="s">
        <v>38</v>
      </c>
      <c r="I57" s="322" t="s">
        <v>38</v>
      </c>
      <c r="J57" s="322" t="s">
        <v>38</v>
      </c>
      <c r="K57" s="345" t="s">
        <v>432</v>
      </c>
      <c r="L57" s="409" t="s">
        <v>83</v>
      </c>
      <c r="M57" s="347" t="s">
        <v>309</v>
      </c>
      <c r="N57" s="366" t="s">
        <v>38</v>
      </c>
      <c r="O57" s="410" t="s">
        <v>421</v>
      </c>
      <c r="P57" s="411">
        <v>6934333.333333334</v>
      </c>
      <c r="Q57" s="408" t="s">
        <v>422</v>
      </c>
      <c r="R57" s="412" t="s">
        <v>422</v>
      </c>
      <c r="S57" s="363">
        <v>1</v>
      </c>
      <c r="T57" s="352" t="s">
        <v>53</v>
      </c>
      <c r="U57" s="408" t="s">
        <v>433</v>
      </c>
      <c r="V57" s="352" t="s">
        <v>434</v>
      </c>
      <c r="W57" s="368" t="s">
        <v>317</v>
      </c>
      <c r="X57" s="352"/>
      <c r="Y57" s="352" t="s">
        <v>435</v>
      </c>
      <c r="Z57" s="407">
        <v>8180000</v>
      </c>
      <c r="AA57" s="408" t="s">
        <v>433</v>
      </c>
      <c r="AB57" s="407">
        <v>8180000</v>
      </c>
      <c r="AC57" s="407">
        <v>8180000</v>
      </c>
      <c r="AD57" s="413">
        <v>32413852564</v>
      </c>
      <c r="AE57" s="363" t="s">
        <v>425</v>
      </c>
      <c r="AF57" s="352"/>
      <c r="AG57" s="352" t="s">
        <v>436</v>
      </c>
      <c r="AH57" s="414"/>
      <c r="AI57" s="352" t="s">
        <v>437</v>
      </c>
      <c r="AJ57" s="363"/>
      <c r="AK57" s="369"/>
      <c r="AL57" s="352"/>
      <c r="AM57" s="363"/>
      <c r="AN57" s="398" t="s">
        <v>438</v>
      </c>
      <c r="AO57" s="352" t="s">
        <v>438</v>
      </c>
      <c r="AP57" s="371">
        <v>45565</v>
      </c>
      <c r="AQ57" s="371">
        <v>45565</v>
      </c>
      <c r="AR57" s="371">
        <v>45656</v>
      </c>
      <c r="AS57" s="352"/>
      <c r="AT57" s="353"/>
    </row>
    <row r="58" spans="1:47" ht="22.5">
      <c r="A58" s="405" t="str">
        <f>'10 финансирование '!A44</f>
        <v>1.7.1.1</v>
      </c>
      <c r="B58" s="310" t="str">
        <f>'10 финансирование '!B44</f>
        <v>Кран на пневмотическом ходу (г/п - 110 тн)</v>
      </c>
      <c r="C58" s="62" t="str">
        <f>'10 финансирование '!C44</f>
        <v>O_014</v>
      </c>
      <c r="D58" s="406" t="s">
        <v>431</v>
      </c>
      <c r="E58" s="101">
        <v>1</v>
      </c>
      <c r="F58" s="322" t="s">
        <v>38</v>
      </c>
      <c r="G58" s="322" t="s">
        <v>38</v>
      </c>
      <c r="H58" s="322" t="s">
        <v>38</v>
      </c>
      <c r="I58" s="322" t="s">
        <v>38</v>
      </c>
      <c r="J58" s="322" t="s">
        <v>38</v>
      </c>
      <c r="K58" s="345" t="s">
        <v>432</v>
      </c>
      <c r="L58" s="352" t="s">
        <v>85</v>
      </c>
      <c r="M58" s="347" t="s">
        <v>309</v>
      </c>
      <c r="N58" s="366" t="s">
        <v>38</v>
      </c>
      <c r="O58" s="410" t="s">
        <v>421</v>
      </c>
      <c r="P58" s="407" t="s">
        <v>439</v>
      </c>
      <c r="Q58" s="352" t="s">
        <v>422</v>
      </c>
      <c r="R58" s="352" t="s">
        <v>422</v>
      </c>
      <c r="S58" s="363">
        <v>1</v>
      </c>
      <c r="T58" s="352" t="s">
        <v>53</v>
      </c>
      <c r="U58" s="352" t="s">
        <v>440</v>
      </c>
      <c r="V58" s="352" t="s">
        <v>439</v>
      </c>
      <c r="W58" s="408" t="s">
        <v>317</v>
      </c>
      <c r="X58" s="352"/>
      <c r="Y58" s="352" t="s">
        <v>441</v>
      </c>
      <c r="Z58" s="407" t="s">
        <v>441</v>
      </c>
      <c r="AA58" s="352" t="s">
        <v>440</v>
      </c>
      <c r="AB58" s="407" t="s">
        <v>442</v>
      </c>
      <c r="AC58" s="407" t="s">
        <v>442</v>
      </c>
      <c r="AD58" s="352" t="s">
        <v>443</v>
      </c>
      <c r="AE58" s="352" t="s">
        <v>425</v>
      </c>
      <c r="AF58" s="352"/>
      <c r="AG58" s="352" t="s">
        <v>444</v>
      </c>
      <c r="AH58" s="352"/>
      <c r="AI58" s="352" t="s">
        <v>445</v>
      </c>
      <c r="AJ58" s="352"/>
      <c r="AK58" s="369"/>
      <c r="AL58" s="352"/>
      <c r="AM58" s="352"/>
      <c r="AN58" s="352" t="s">
        <v>446</v>
      </c>
      <c r="AO58" s="352" t="s">
        <v>446</v>
      </c>
      <c r="AP58" s="352" t="s">
        <v>446</v>
      </c>
      <c r="AQ58" s="352" t="s">
        <v>446</v>
      </c>
      <c r="AR58" s="352" t="s">
        <v>447</v>
      </c>
      <c r="AS58" s="352" t="s">
        <v>448</v>
      </c>
      <c r="AT58" s="353"/>
    </row>
    <row r="59" spans="1:47" ht="22.5">
      <c r="A59" s="405" t="str">
        <f>'10 финансирование '!A45</f>
        <v>1.7.1.1</v>
      </c>
      <c r="B59" s="310" t="str">
        <f>'10 финансирование '!B45</f>
        <v>Ломовоз</v>
      </c>
      <c r="C59" s="62" t="str">
        <f>'10 финансирование '!C45</f>
        <v>O_041</v>
      </c>
      <c r="D59" s="406" t="s">
        <v>431</v>
      </c>
      <c r="E59" s="101">
        <v>1</v>
      </c>
      <c r="F59" s="322" t="s">
        <v>38</v>
      </c>
      <c r="G59" s="322" t="s">
        <v>38</v>
      </c>
      <c r="H59" s="322" t="s">
        <v>38</v>
      </c>
      <c r="I59" s="322" t="s">
        <v>38</v>
      </c>
      <c r="J59" s="322" t="s">
        <v>38</v>
      </c>
      <c r="K59" s="345" t="s">
        <v>432</v>
      </c>
      <c r="L59" s="409" t="s">
        <v>87</v>
      </c>
      <c r="M59" s="347" t="s">
        <v>309</v>
      </c>
      <c r="N59" s="366" t="s">
        <v>38</v>
      </c>
      <c r="O59" s="410" t="s">
        <v>421</v>
      </c>
      <c r="P59" s="411">
        <v>11806300</v>
      </c>
      <c r="Q59" s="408" t="s">
        <v>422</v>
      </c>
      <c r="R59" s="412" t="s">
        <v>422</v>
      </c>
      <c r="S59" s="363">
        <v>1</v>
      </c>
      <c r="T59" s="352" t="s">
        <v>53</v>
      </c>
      <c r="U59" s="408" t="s">
        <v>449</v>
      </c>
      <c r="V59" s="352">
        <v>11806300</v>
      </c>
      <c r="W59" s="368" t="s">
        <v>317</v>
      </c>
      <c r="X59" s="352"/>
      <c r="Y59" s="352">
        <v>11806300</v>
      </c>
      <c r="Z59" s="407">
        <v>11806300</v>
      </c>
      <c r="AA59" s="408" t="s">
        <v>449</v>
      </c>
      <c r="AB59" s="407">
        <v>14167560</v>
      </c>
      <c r="AC59" s="407">
        <v>14167560</v>
      </c>
      <c r="AD59" s="413">
        <v>32413844383</v>
      </c>
      <c r="AE59" s="363" t="s">
        <v>425</v>
      </c>
      <c r="AF59" s="352"/>
      <c r="AG59" s="352" t="s">
        <v>450</v>
      </c>
      <c r="AH59" s="414"/>
      <c r="AI59" s="352" t="s">
        <v>451</v>
      </c>
      <c r="AJ59" s="363"/>
      <c r="AK59" s="369"/>
      <c r="AL59" s="352"/>
      <c r="AM59" s="363"/>
      <c r="AN59" s="398" t="s">
        <v>452</v>
      </c>
      <c r="AO59" s="352" t="s">
        <v>452</v>
      </c>
      <c r="AP59" s="371" t="s">
        <v>452</v>
      </c>
      <c r="AQ59" s="371" t="s">
        <v>452</v>
      </c>
      <c r="AR59" s="371">
        <v>45657</v>
      </c>
      <c r="AS59" s="352"/>
      <c r="AT59" s="353"/>
    </row>
    <row r="60" spans="1:47" ht="22.5">
      <c r="A60" s="405" t="str">
        <f>'10 финансирование '!A46</f>
        <v>1.7.1.1</v>
      </c>
      <c r="B60" s="310" t="str">
        <f>'10 финансирование '!B46</f>
        <v>Ассенизаторская машина</v>
      </c>
      <c r="C60" s="62" t="str">
        <f>'10 финансирование '!C46</f>
        <v>O_051</v>
      </c>
      <c r="D60" s="406" t="s">
        <v>431</v>
      </c>
      <c r="E60" s="101">
        <v>1</v>
      </c>
      <c r="F60" s="322" t="s">
        <v>38</v>
      </c>
      <c r="G60" s="322" t="s">
        <v>38</v>
      </c>
      <c r="H60" s="322" t="s">
        <v>38</v>
      </c>
      <c r="I60" s="322" t="s">
        <v>38</v>
      </c>
      <c r="J60" s="322" t="s">
        <v>38</v>
      </c>
      <c r="K60" s="345" t="s">
        <v>432</v>
      </c>
      <c r="L60" s="352" t="s">
        <v>89</v>
      </c>
      <c r="M60" s="347" t="s">
        <v>309</v>
      </c>
      <c r="N60" s="366" t="s">
        <v>38</v>
      </c>
      <c r="O60" s="410" t="s">
        <v>421</v>
      </c>
      <c r="P60" s="407">
        <v>8766666.6666666679</v>
      </c>
      <c r="Q60" s="352" t="s">
        <v>422</v>
      </c>
      <c r="R60" s="352" t="s">
        <v>422</v>
      </c>
      <c r="S60" s="363">
        <v>1</v>
      </c>
      <c r="T60" s="352" t="s">
        <v>53</v>
      </c>
      <c r="U60" s="352" t="s">
        <v>453</v>
      </c>
      <c r="V60" s="352">
        <v>8766666.6666666679</v>
      </c>
      <c r="W60" s="408" t="s">
        <v>317</v>
      </c>
      <c r="X60" s="352"/>
      <c r="Y60" s="352">
        <v>8766666.6666666679</v>
      </c>
      <c r="Z60" s="407">
        <v>8766666.6666666679</v>
      </c>
      <c r="AA60" s="352" t="s">
        <v>453</v>
      </c>
      <c r="AB60" s="407">
        <v>10520000.003999999</v>
      </c>
      <c r="AC60" s="407">
        <v>10520000.003999999</v>
      </c>
      <c r="AD60" s="352" t="s">
        <v>454</v>
      </c>
      <c r="AE60" s="352" t="s">
        <v>425</v>
      </c>
      <c r="AF60" s="352"/>
      <c r="AG60" s="352" t="s">
        <v>455</v>
      </c>
      <c r="AH60" s="352"/>
      <c r="AI60" s="352" t="s">
        <v>456</v>
      </c>
      <c r="AJ60" s="352"/>
      <c r="AK60" s="369"/>
      <c r="AL60" s="352"/>
      <c r="AM60" s="352"/>
      <c r="AN60" s="352" t="s">
        <v>457</v>
      </c>
      <c r="AO60" s="352" t="s">
        <v>457</v>
      </c>
      <c r="AP60" s="352" t="s">
        <v>457</v>
      </c>
      <c r="AQ60" s="352" t="s">
        <v>457</v>
      </c>
      <c r="AR60" s="352" t="s">
        <v>447</v>
      </c>
      <c r="AS60" s="352"/>
      <c r="AT60" s="353"/>
    </row>
    <row r="61" spans="1:47" ht="22.5">
      <c r="A61" s="405" t="str">
        <f>'10 финансирование '!A47</f>
        <v>1.7.1.2</v>
      </c>
      <c r="B61" s="310" t="str">
        <f>'10 финансирование '!B47</f>
        <v>АИИС  КУЭ</v>
      </c>
      <c r="C61" s="62" t="str">
        <f>'10 финансирование '!C47</f>
        <v>O_043</v>
      </c>
      <c r="D61" s="406" t="s">
        <v>431</v>
      </c>
      <c r="E61" s="101">
        <v>1</v>
      </c>
      <c r="F61" s="322" t="s">
        <v>38</v>
      </c>
      <c r="G61" s="322" t="s">
        <v>38</v>
      </c>
      <c r="H61" s="322" t="s">
        <v>38</v>
      </c>
      <c r="I61" s="322" t="s">
        <v>38</v>
      </c>
      <c r="J61" s="322" t="s">
        <v>38</v>
      </c>
      <c r="K61" s="345" t="s">
        <v>458</v>
      </c>
      <c r="L61" s="409" t="s">
        <v>92</v>
      </c>
      <c r="M61" s="347" t="s">
        <v>309</v>
      </c>
      <c r="N61" s="366" t="s">
        <v>38</v>
      </c>
      <c r="O61" s="410" t="s">
        <v>421</v>
      </c>
      <c r="P61" s="415"/>
      <c r="Q61" s="416" t="s">
        <v>459</v>
      </c>
      <c r="R61" s="417" t="s">
        <v>459</v>
      </c>
      <c r="S61" s="418"/>
      <c r="T61" s="419"/>
      <c r="U61" s="416"/>
      <c r="V61" s="419"/>
      <c r="W61" s="420"/>
      <c r="X61" s="419"/>
      <c r="Y61" s="419"/>
      <c r="Z61" s="421"/>
      <c r="AA61" s="416"/>
      <c r="AB61" s="421"/>
      <c r="AC61" s="421"/>
      <c r="AD61" s="422"/>
      <c r="AE61" s="418"/>
      <c r="AF61" s="419"/>
      <c r="AG61" s="419"/>
      <c r="AH61" s="419"/>
      <c r="AI61" s="419"/>
      <c r="AJ61" s="418"/>
      <c r="AK61" s="423"/>
      <c r="AL61" s="419"/>
      <c r="AM61" s="418"/>
      <c r="AN61" s="424"/>
      <c r="AO61" s="419"/>
      <c r="AP61" s="425"/>
      <c r="AQ61" s="425"/>
      <c r="AR61" s="425"/>
      <c r="AS61" s="419"/>
      <c r="AT61" s="426"/>
      <c r="AU61" s="427"/>
    </row>
    <row r="62" spans="1:47" ht="22.5">
      <c r="A62" s="405" t="str">
        <f>'10 финансирование '!A48</f>
        <v>1.7.1.2</v>
      </c>
      <c r="B62" s="310" t="str">
        <f>'10 финансирование '!B48</f>
        <v>Источник бесперебойного питания CyberPower OL6000ERT3UPM</v>
      </c>
      <c r="C62" s="62" t="str">
        <f>'10 финансирование '!C48</f>
        <v>O_046</v>
      </c>
      <c r="D62" s="406">
        <v>45444</v>
      </c>
      <c r="E62" s="428">
        <v>1</v>
      </c>
      <c r="F62" s="429" t="s">
        <v>38</v>
      </c>
      <c r="G62" s="429" t="s">
        <v>38</v>
      </c>
      <c r="H62" s="429" t="s">
        <v>38</v>
      </c>
      <c r="I62" s="429" t="s">
        <v>38</v>
      </c>
      <c r="J62" s="429" t="s">
        <v>38</v>
      </c>
      <c r="K62" s="410" t="s">
        <v>460</v>
      </c>
      <c r="L62" s="419" t="s">
        <v>94</v>
      </c>
      <c r="M62" s="430" t="s">
        <v>309</v>
      </c>
      <c r="N62" s="431" t="s">
        <v>38</v>
      </c>
      <c r="O62" s="410" t="s">
        <v>421</v>
      </c>
      <c r="P62" s="421"/>
      <c r="Q62" s="419" t="s">
        <v>459</v>
      </c>
      <c r="R62" s="419" t="s">
        <v>459</v>
      </c>
      <c r="S62" s="418"/>
      <c r="T62" s="419"/>
      <c r="U62" s="419"/>
      <c r="V62" s="419"/>
      <c r="W62" s="416"/>
      <c r="X62" s="419"/>
      <c r="Y62" s="419"/>
      <c r="Z62" s="421"/>
      <c r="AA62" s="419"/>
      <c r="AB62" s="421"/>
      <c r="AC62" s="421"/>
      <c r="AD62" s="419"/>
      <c r="AE62" s="419"/>
      <c r="AF62" s="419"/>
      <c r="AG62" s="419"/>
      <c r="AH62" s="419"/>
      <c r="AI62" s="419"/>
      <c r="AJ62" s="419"/>
      <c r="AK62" s="423"/>
      <c r="AL62" s="419"/>
      <c r="AM62" s="419"/>
      <c r="AN62" s="419"/>
      <c r="AO62" s="419"/>
      <c r="AP62" s="419"/>
      <c r="AQ62" s="419"/>
      <c r="AR62" s="419"/>
      <c r="AS62" s="419"/>
      <c r="AT62" s="426"/>
      <c r="AU62" s="427"/>
    </row>
    <row r="63" spans="1:47" ht="22.5">
      <c r="A63" s="405" t="str">
        <f>'10 финансирование '!A49</f>
        <v>1.7.1.2</v>
      </c>
      <c r="B63" s="310" t="str">
        <f>'10 финансирование '!B49</f>
        <v>Шкаф защит блока генератор - трансформатор ГТ-1 128 Мвт</v>
      </c>
      <c r="C63" s="62" t="str">
        <f>'10 финансирование '!C49</f>
        <v>N_020</v>
      </c>
      <c r="D63" s="406" t="s">
        <v>431</v>
      </c>
      <c r="E63" s="428">
        <v>1</v>
      </c>
      <c r="F63" s="429" t="s">
        <v>38</v>
      </c>
      <c r="G63" s="429" t="s">
        <v>38</v>
      </c>
      <c r="H63" s="429" t="s">
        <v>38</v>
      </c>
      <c r="I63" s="429" t="s">
        <v>38</v>
      </c>
      <c r="J63" s="429" t="s">
        <v>38</v>
      </c>
      <c r="K63" s="410" t="s">
        <v>458</v>
      </c>
      <c r="L63" s="432" t="s">
        <v>96</v>
      </c>
      <c r="M63" s="430" t="s">
        <v>309</v>
      </c>
      <c r="N63" s="431" t="s">
        <v>38</v>
      </c>
      <c r="O63" s="410" t="s">
        <v>421</v>
      </c>
      <c r="P63" s="415"/>
      <c r="Q63" s="416" t="s">
        <v>459</v>
      </c>
      <c r="R63" s="417" t="s">
        <v>459</v>
      </c>
      <c r="S63" s="418"/>
      <c r="T63" s="419"/>
      <c r="U63" s="433"/>
      <c r="V63" s="419"/>
      <c r="W63" s="420"/>
      <c r="X63" s="419"/>
      <c r="Y63" s="419"/>
      <c r="Z63" s="421"/>
      <c r="AA63" s="416"/>
      <c r="AB63" s="421"/>
      <c r="AC63" s="421"/>
      <c r="AD63" s="422"/>
      <c r="AE63" s="418"/>
      <c r="AF63" s="419"/>
      <c r="AG63" s="419"/>
      <c r="AH63" s="419"/>
      <c r="AI63" s="419"/>
      <c r="AJ63" s="418"/>
      <c r="AK63" s="423"/>
      <c r="AL63" s="419"/>
      <c r="AM63" s="418"/>
      <c r="AN63" s="424"/>
      <c r="AO63" s="419"/>
      <c r="AP63" s="425"/>
      <c r="AQ63" s="425"/>
      <c r="AR63" s="425"/>
      <c r="AS63" s="419"/>
      <c r="AT63" s="426"/>
      <c r="AU63" s="427"/>
    </row>
    <row r="64" spans="1:47" s="427" customFormat="1" ht="191.25">
      <c r="A64" s="434" t="str">
        <f>'10 финансирование '!A50</f>
        <v>1.7.1.2</v>
      </c>
      <c r="B64" s="435" t="str">
        <f>'10 финансирование '!B50</f>
        <v>Реконструкция статической системы возбуждения ГА№2 и 3 (Оборудование, СМР и ПНР)</v>
      </c>
      <c r="C64" s="436" t="str">
        <f>'10 финансирование '!C50</f>
        <v>O_015</v>
      </c>
      <c r="D64" s="437" t="s">
        <v>431</v>
      </c>
      <c r="E64" s="428">
        <v>2</v>
      </c>
      <c r="F64" s="429" t="s">
        <v>38</v>
      </c>
      <c r="G64" s="429" t="s">
        <v>38</v>
      </c>
      <c r="H64" s="429" t="s">
        <v>38</v>
      </c>
      <c r="I64" s="429" t="s">
        <v>38</v>
      </c>
      <c r="J64" s="429" t="s">
        <v>38</v>
      </c>
      <c r="K64" s="410" t="s">
        <v>458</v>
      </c>
      <c r="L64" s="419" t="s">
        <v>98</v>
      </c>
      <c r="M64" s="430" t="s">
        <v>309</v>
      </c>
      <c r="N64" s="431" t="s">
        <v>38</v>
      </c>
      <c r="O64" s="410" t="s">
        <v>421</v>
      </c>
      <c r="P64" s="421">
        <v>171012579.4083333</v>
      </c>
      <c r="Q64" s="419" t="s">
        <v>422</v>
      </c>
      <c r="R64" s="419" t="s">
        <v>422</v>
      </c>
      <c r="S64" s="418">
        <v>3</v>
      </c>
      <c r="T64" s="419" t="s">
        <v>461</v>
      </c>
      <c r="U64" s="419"/>
      <c r="V64" s="419"/>
      <c r="W64" s="416"/>
      <c r="X64" s="419"/>
      <c r="Y64" s="419"/>
      <c r="Z64" s="421">
        <v>171012579.4083333</v>
      </c>
      <c r="AA64" s="419" t="s">
        <v>462</v>
      </c>
      <c r="AB64" s="421">
        <v>205215000</v>
      </c>
      <c r="AC64" s="421">
        <v>205215000</v>
      </c>
      <c r="AD64" s="419" t="s">
        <v>463</v>
      </c>
      <c r="AE64" s="423" t="s">
        <v>341</v>
      </c>
      <c r="AF64" s="419" t="s">
        <v>429</v>
      </c>
      <c r="AG64" s="419" t="s">
        <v>429</v>
      </c>
      <c r="AH64" s="419" t="s">
        <v>464</v>
      </c>
      <c r="AI64" s="419" t="s">
        <v>465</v>
      </c>
      <c r="AJ64" s="419"/>
      <c r="AK64" s="423"/>
      <c r="AL64" s="419"/>
      <c r="AM64" s="419"/>
      <c r="AN64" s="419" t="s">
        <v>465</v>
      </c>
      <c r="AO64" s="419" t="s">
        <v>465</v>
      </c>
      <c r="AP64" s="419" t="s">
        <v>465</v>
      </c>
      <c r="AQ64" s="419" t="s">
        <v>465</v>
      </c>
      <c r="AR64" s="419"/>
      <c r="AS64" s="419" t="s">
        <v>466</v>
      </c>
      <c r="AT64" s="426" t="s">
        <v>467</v>
      </c>
    </row>
    <row r="65" spans="1:47" ht="22.5">
      <c r="A65" s="405" t="str">
        <f>'10 финансирование '!A51</f>
        <v>1.7.1.3</v>
      </c>
      <c r="B65" s="310" t="str">
        <f>'10 финансирование '!B51</f>
        <v>Приспособление для подъема трансформатора</v>
      </c>
      <c r="C65" s="62" t="str">
        <f>'10 финансирование '!C51</f>
        <v>N_036</v>
      </c>
      <c r="D65" s="406">
        <v>45323</v>
      </c>
      <c r="E65" s="101">
        <v>1</v>
      </c>
      <c r="F65" s="322" t="s">
        <v>38</v>
      </c>
      <c r="G65" s="322" t="s">
        <v>38</v>
      </c>
      <c r="H65" s="322" t="s">
        <v>38</v>
      </c>
      <c r="I65" s="322" t="s">
        <v>38</v>
      </c>
      <c r="J65" s="322" t="s">
        <v>38</v>
      </c>
      <c r="K65" s="345" t="s">
        <v>458</v>
      </c>
      <c r="L65" s="409" t="s">
        <v>101</v>
      </c>
      <c r="M65" s="347" t="s">
        <v>309</v>
      </c>
      <c r="N65" s="366" t="s">
        <v>38</v>
      </c>
      <c r="O65" s="410" t="s">
        <v>421</v>
      </c>
      <c r="P65" s="415"/>
      <c r="Q65" s="416"/>
      <c r="R65" s="417"/>
      <c r="S65" s="418"/>
      <c r="T65" s="419"/>
      <c r="U65" s="433"/>
      <c r="V65" s="419"/>
      <c r="W65" s="420"/>
      <c r="X65" s="419"/>
      <c r="Y65" s="419"/>
      <c r="Z65" s="421"/>
      <c r="AA65" s="416"/>
      <c r="AB65" s="421"/>
      <c r="AC65" s="421"/>
      <c r="AD65" s="422"/>
      <c r="AE65" s="418"/>
      <c r="AF65" s="419"/>
      <c r="AG65" s="419"/>
      <c r="AH65" s="419"/>
      <c r="AI65" s="419"/>
      <c r="AJ65" s="418"/>
      <c r="AK65" s="423"/>
      <c r="AL65" s="419"/>
      <c r="AM65" s="418"/>
      <c r="AN65" s="424"/>
      <c r="AO65" s="419"/>
      <c r="AP65" s="425"/>
      <c r="AQ65" s="425"/>
      <c r="AR65" s="425"/>
      <c r="AS65" s="419"/>
      <c r="AT65" s="426"/>
      <c r="AU65" s="427"/>
    </row>
    <row r="66" spans="1:47" ht="22.5">
      <c r="A66" s="405" t="str">
        <f>'10 финансирование '!A52</f>
        <v>1.7.1.3</v>
      </c>
      <c r="B66" s="310" t="str">
        <f>'10 финансирование '!B52</f>
        <v>Комплекс инженерно-технических систем охраны (КИТСО)</v>
      </c>
      <c r="C66" s="62" t="str">
        <f>'10 финансирование '!C52</f>
        <v>O_033</v>
      </c>
      <c r="D66" s="375">
        <v>45597</v>
      </c>
      <c r="E66" s="101">
        <v>1</v>
      </c>
      <c r="F66" s="322" t="s">
        <v>38</v>
      </c>
      <c r="G66" s="322" t="s">
        <v>38</v>
      </c>
      <c r="H66" s="322" t="s">
        <v>38</v>
      </c>
      <c r="I66" s="322" t="s">
        <v>38</v>
      </c>
      <c r="J66" s="322" t="s">
        <v>38</v>
      </c>
      <c r="K66" s="352" t="s">
        <v>468</v>
      </c>
      <c r="L66" s="352" t="s">
        <v>103</v>
      </c>
      <c r="M66" s="352" t="s">
        <v>309</v>
      </c>
      <c r="N66" s="352" t="s">
        <v>38</v>
      </c>
      <c r="O66" s="410" t="s">
        <v>421</v>
      </c>
      <c r="P66" s="421"/>
      <c r="Q66" s="419"/>
      <c r="R66" s="419"/>
      <c r="S66" s="419"/>
      <c r="T66" s="419"/>
      <c r="U66" s="419"/>
      <c r="V66" s="419"/>
      <c r="W66" s="419"/>
      <c r="X66" s="438"/>
      <c r="Y66" s="438"/>
      <c r="Z66" s="421"/>
      <c r="AA66" s="419"/>
      <c r="AB66" s="439"/>
      <c r="AC66" s="419"/>
      <c r="AD66" s="419"/>
      <c r="AE66" s="419"/>
      <c r="AF66" s="419"/>
      <c r="AG66" s="419"/>
      <c r="AH66" s="419"/>
      <c r="AI66" s="419"/>
      <c r="AJ66" s="419"/>
      <c r="AK66" s="419"/>
      <c r="AL66" s="419"/>
      <c r="AM66" s="419"/>
      <c r="AN66" s="419"/>
      <c r="AO66" s="419"/>
      <c r="AP66" s="419"/>
      <c r="AQ66" s="419"/>
      <c r="AR66" s="419"/>
      <c r="AS66" s="419"/>
      <c r="AT66" s="426"/>
      <c r="AU66" s="427"/>
    </row>
    <row r="67" spans="1:47" ht="22.5">
      <c r="A67" s="405" t="str">
        <f>'10 финансирование '!A53</f>
        <v>1.7.1.3</v>
      </c>
      <c r="B67" s="310" t="str">
        <f>'10 финансирование '!B53</f>
        <v>Курительная кабина</v>
      </c>
      <c r="C67" s="62" t="str">
        <f>'10 финансирование '!C53</f>
        <v>O_038</v>
      </c>
      <c r="D67" s="406" t="s">
        <v>431</v>
      </c>
      <c r="E67" s="101">
        <v>3</v>
      </c>
      <c r="F67" s="322" t="s">
        <v>38</v>
      </c>
      <c r="G67" s="322" t="s">
        <v>38</v>
      </c>
      <c r="H67" s="322" t="s">
        <v>38</v>
      </c>
      <c r="I67" s="322" t="s">
        <v>38</v>
      </c>
      <c r="J67" s="322" t="s">
        <v>38</v>
      </c>
      <c r="K67" s="352" t="s">
        <v>468</v>
      </c>
      <c r="L67" s="409" t="s">
        <v>105</v>
      </c>
      <c r="M67" s="352" t="s">
        <v>309</v>
      </c>
      <c r="N67" s="366" t="s">
        <v>38</v>
      </c>
      <c r="O67" s="410" t="s">
        <v>421</v>
      </c>
      <c r="P67" s="415">
        <v>1755588.75</v>
      </c>
      <c r="Q67" s="416" t="s">
        <v>459</v>
      </c>
      <c r="R67" s="417" t="s">
        <v>459</v>
      </c>
      <c r="S67" s="418">
        <v>1</v>
      </c>
      <c r="T67" s="419" t="s">
        <v>53</v>
      </c>
      <c r="U67" s="416" t="s">
        <v>469</v>
      </c>
      <c r="V67" s="419" t="s">
        <v>470</v>
      </c>
      <c r="W67" s="420"/>
      <c r="X67" s="419" t="s">
        <v>53</v>
      </c>
      <c r="Y67" s="419" t="s">
        <v>470</v>
      </c>
      <c r="Z67" s="421" t="s">
        <v>470</v>
      </c>
      <c r="AA67" s="416" t="s">
        <v>471</v>
      </c>
      <c r="AB67" s="421">
        <v>1722000</v>
      </c>
      <c r="AC67" s="421">
        <v>1722000</v>
      </c>
      <c r="AD67" s="422">
        <v>32413806933</v>
      </c>
      <c r="AE67" s="418" t="s">
        <v>472</v>
      </c>
      <c r="AF67" s="419"/>
      <c r="AG67" s="419" t="s">
        <v>473</v>
      </c>
      <c r="AH67" s="419"/>
      <c r="AI67" s="419" t="s">
        <v>474</v>
      </c>
      <c r="AJ67" s="418"/>
      <c r="AK67" s="423"/>
      <c r="AL67" s="419"/>
      <c r="AM67" s="418"/>
      <c r="AN67" s="424"/>
      <c r="AO67" s="419"/>
      <c r="AP67" s="425">
        <v>45534</v>
      </c>
      <c r="AQ67" s="425">
        <v>45534</v>
      </c>
      <c r="AR67" s="425">
        <v>45580</v>
      </c>
      <c r="AS67" s="419"/>
      <c r="AT67" s="426"/>
      <c r="AU67" s="427"/>
    </row>
    <row r="68" spans="1:47" ht="33.75">
      <c r="A68" s="405" t="str">
        <f>'10 финансирование '!A54</f>
        <v>1.7.1.3</v>
      </c>
      <c r="B68" s="310" t="str">
        <f>'10 финансирование '!B54</f>
        <v xml:space="preserve">Блокиратор дронов "Гарпия ПРО 120W" (план мероприятий по усилению антитеррора) (2 ед.) </v>
      </c>
      <c r="C68" s="62" t="str">
        <f>'10 финансирование '!C54</f>
        <v>O_044</v>
      </c>
      <c r="D68" s="440" t="s">
        <v>475</v>
      </c>
      <c r="E68" s="101">
        <v>2</v>
      </c>
      <c r="F68" s="322" t="s">
        <v>38</v>
      </c>
      <c r="G68" s="322" t="s">
        <v>38</v>
      </c>
      <c r="H68" s="322" t="s">
        <v>38</v>
      </c>
      <c r="I68" s="322" t="s">
        <v>38</v>
      </c>
      <c r="J68" s="322" t="s">
        <v>38</v>
      </c>
      <c r="K68" s="352" t="s">
        <v>468</v>
      </c>
      <c r="L68" s="352" t="s">
        <v>107</v>
      </c>
      <c r="M68" s="352" t="s">
        <v>309</v>
      </c>
      <c r="N68" s="366" t="s">
        <v>38</v>
      </c>
      <c r="O68" s="419" t="s">
        <v>421</v>
      </c>
      <c r="P68" s="421">
        <v>522182.30000000005</v>
      </c>
      <c r="Q68" s="419" t="s">
        <v>459</v>
      </c>
      <c r="R68" s="419" t="s">
        <v>459</v>
      </c>
      <c r="S68" s="418"/>
      <c r="T68" s="419" t="s">
        <v>53</v>
      </c>
      <c r="U68" s="419" t="s">
        <v>476</v>
      </c>
      <c r="V68" s="419" t="s">
        <v>477</v>
      </c>
      <c r="W68" s="441"/>
      <c r="X68" s="419" t="s">
        <v>53</v>
      </c>
      <c r="Y68" s="419" t="s">
        <v>478</v>
      </c>
      <c r="Z68" s="421">
        <v>515800</v>
      </c>
      <c r="AA68" s="419" t="s">
        <v>479</v>
      </c>
      <c r="AB68" s="421">
        <v>515800</v>
      </c>
      <c r="AC68" s="421">
        <v>515800</v>
      </c>
      <c r="AD68" s="419" t="s">
        <v>480</v>
      </c>
      <c r="AE68" s="418" t="s">
        <v>472</v>
      </c>
      <c r="AF68" s="419"/>
      <c r="AG68" s="419" t="s">
        <v>481</v>
      </c>
      <c r="AH68" s="419"/>
      <c r="AI68" s="419" t="s">
        <v>482</v>
      </c>
      <c r="AJ68" s="419"/>
      <c r="AK68" s="419"/>
      <c r="AL68" s="419"/>
      <c r="AM68" s="419"/>
      <c r="AN68" s="419"/>
      <c r="AO68" s="419"/>
      <c r="AP68" s="419" t="s">
        <v>444</v>
      </c>
      <c r="AQ68" s="419" t="s">
        <v>444</v>
      </c>
      <c r="AR68" s="419" t="s">
        <v>483</v>
      </c>
      <c r="AS68" s="441"/>
      <c r="AT68" s="442"/>
      <c r="AU68" s="427"/>
    </row>
    <row r="69" spans="1:47" ht="45">
      <c r="A69" s="405" t="str">
        <f>'10 финансирование '!A55</f>
        <v>1.7.1.3</v>
      </c>
      <c r="B69" s="310" t="str">
        <f>'10 финансирование '!B55</f>
        <v>Блокиратор дронов «Гарпия GPS». Уличный водонепроницаемый подавитель сигналов GPS до 3 км (план мероприятий по усилению антитеррора) (1 ед.)</v>
      </c>
      <c r="C69" s="62" t="str">
        <f>'10 финансирование '!C55</f>
        <v>O_045</v>
      </c>
      <c r="D69" s="375">
        <v>45566</v>
      </c>
      <c r="E69" s="101">
        <v>1</v>
      </c>
      <c r="F69" s="322" t="s">
        <v>38</v>
      </c>
      <c r="G69" s="322" t="s">
        <v>38</v>
      </c>
      <c r="H69" s="322" t="s">
        <v>38</v>
      </c>
      <c r="I69" s="322" t="s">
        <v>38</v>
      </c>
      <c r="J69" s="322" t="s">
        <v>38</v>
      </c>
      <c r="K69" s="352" t="s">
        <v>468</v>
      </c>
      <c r="L69" s="352" t="s">
        <v>109</v>
      </c>
      <c r="M69" s="352" t="s">
        <v>309</v>
      </c>
      <c r="N69" s="349" t="s">
        <v>38</v>
      </c>
      <c r="O69" s="419" t="s">
        <v>421</v>
      </c>
      <c r="P69" s="443">
        <v>457942.70833333337</v>
      </c>
      <c r="Q69" s="419" t="s">
        <v>459</v>
      </c>
      <c r="R69" s="419" t="s">
        <v>459</v>
      </c>
      <c r="S69" s="441">
        <v>1</v>
      </c>
      <c r="T69" s="441">
        <v>1</v>
      </c>
      <c r="U69" s="419" t="s">
        <v>476</v>
      </c>
      <c r="V69" s="441">
        <v>455000</v>
      </c>
      <c r="W69" s="441"/>
      <c r="X69" s="441">
        <v>1</v>
      </c>
      <c r="Y69" s="443">
        <v>451000</v>
      </c>
      <c r="Z69" s="443">
        <v>451000</v>
      </c>
      <c r="AA69" s="419" t="s">
        <v>479</v>
      </c>
      <c r="AB69" s="441">
        <v>451000</v>
      </c>
      <c r="AC69" s="443">
        <v>451000</v>
      </c>
      <c r="AD69" s="419" t="s">
        <v>484</v>
      </c>
      <c r="AE69" s="441" t="s">
        <v>472</v>
      </c>
      <c r="AF69" s="419"/>
      <c r="AG69" s="419" t="s">
        <v>485</v>
      </c>
      <c r="AH69" s="419"/>
      <c r="AI69" s="419" t="s">
        <v>486</v>
      </c>
      <c r="AJ69" s="441"/>
      <c r="AK69" s="441"/>
      <c r="AL69" s="441"/>
      <c r="AM69" s="441"/>
      <c r="AN69" s="441"/>
      <c r="AO69" s="419"/>
      <c r="AP69" s="441" t="s">
        <v>487</v>
      </c>
      <c r="AQ69" s="441" t="s">
        <v>488</v>
      </c>
      <c r="AR69" s="419" t="s">
        <v>489</v>
      </c>
      <c r="AS69" s="441"/>
      <c r="AT69" s="442"/>
      <c r="AU69" s="427"/>
    </row>
    <row r="70" spans="1:47" ht="33.75">
      <c r="A70" s="405" t="str">
        <f>'10 финансирование '!A56</f>
        <v>1.7.1.4</v>
      </c>
      <c r="B70" s="310" t="str">
        <f>'10 финансирование '!B56</f>
        <v>Машина для прочистки труб</v>
      </c>
      <c r="C70" s="62" t="str">
        <f>'10 финансирование '!C56</f>
        <v>O_037</v>
      </c>
      <c r="D70" s="406">
        <v>45566</v>
      </c>
      <c r="E70" s="101">
        <v>1</v>
      </c>
      <c r="F70" s="322" t="s">
        <v>38</v>
      </c>
      <c r="G70" s="322" t="s">
        <v>38</v>
      </c>
      <c r="H70" s="322" t="s">
        <v>38</v>
      </c>
      <c r="I70" s="322" t="s">
        <v>38</v>
      </c>
      <c r="J70" s="322" t="s">
        <v>38</v>
      </c>
      <c r="K70" s="352" t="s">
        <v>490</v>
      </c>
      <c r="L70" s="352" t="s">
        <v>112</v>
      </c>
      <c r="M70" s="352" t="s">
        <v>309</v>
      </c>
      <c r="N70" s="349" t="s">
        <v>38</v>
      </c>
      <c r="O70" s="352" t="s">
        <v>421</v>
      </c>
      <c r="P70" s="443">
        <v>426235.01</v>
      </c>
      <c r="Q70" s="419" t="s">
        <v>459</v>
      </c>
      <c r="R70" s="419" t="s">
        <v>459</v>
      </c>
      <c r="S70" s="441"/>
      <c r="T70" s="441">
        <v>2</v>
      </c>
      <c r="U70" s="419" t="s">
        <v>491</v>
      </c>
      <c r="V70" s="419" t="s">
        <v>491</v>
      </c>
      <c r="W70" s="441"/>
      <c r="X70" s="441">
        <v>1</v>
      </c>
      <c r="Y70" s="419" t="s">
        <v>492</v>
      </c>
      <c r="Z70" s="443">
        <v>300000</v>
      </c>
      <c r="AA70" s="419" t="s">
        <v>493</v>
      </c>
      <c r="AB70" s="441">
        <v>300000</v>
      </c>
      <c r="AC70" s="441">
        <v>300000</v>
      </c>
      <c r="AD70" s="419" t="s">
        <v>494</v>
      </c>
      <c r="AE70" s="441" t="s">
        <v>472</v>
      </c>
      <c r="AF70" s="419" t="s">
        <v>495</v>
      </c>
      <c r="AG70" s="419" t="s">
        <v>495</v>
      </c>
      <c r="AH70" s="419"/>
      <c r="AI70" s="419" t="s">
        <v>496</v>
      </c>
      <c r="AJ70" s="441"/>
      <c r="AK70" s="441"/>
      <c r="AL70" s="441"/>
      <c r="AM70" s="441"/>
      <c r="AN70" s="441"/>
      <c r="AO70" s="419" t="s">
        <v>497</v>
      </c>
      <c r="AP70" s="441" t="s">
        <v>497</v>
      </c>
      <c r="AQ70" s="410" t="s">
        <v>498</v>
      </c>
      <c r="AR70" s="419" t="s">
        <v>499</v>
      </c>
      <c r="AS70" s="441"/>
      <c r="AT70" s="442"/>
      <c r="AU70" s="427"/>
    </row>
    <row r="71" spans="1:47" ht="22.5">
      <c r="A71" s="405" t="str">
        <f>'10 финансирование '!A57</f>
        <v>1.7.1.5</v>
      </c>
      <c r="B71" s="310" t="str">
        <f>'10 финансирование '!B57</f>
        <v>Расширение структурированной кабельной сети</v>
      </c>
      <c r="C71" s="62" t="str">
        <f>'10 финансирование '!C57</f>
        <v>M_015</v>
      </c>
      <c r="D71" s="406" t="s">
        <v>431</v>
      </c>
      <c r="E71" s="101">
        <v>1</v>
      </c>
      <c r="F71" s="322" t="s">
        <v>38</v>
      </c>
      <c r="G71" s="322" t="s">
        <v>38</v>
      </c>
      <c r="H71" s="322" t="s">
        <v>38</v>
      </c>
      <c r="I71" s="322" t="s">
        <v>38</v>
      </c>
      <c r="J71" s="322" t="s">
        <v>38</v>
      </c>
      <c r="K71" s="345" t="s">
        <v>500</v>
      </c>
      <c r="L71" s="409" t="s">
        <v>115</v>
      </c>
      <c r="M71" s="352" t="s">
        <v>309</v>
      </c>
      <c r="N71" s="349" t="s">
        <v>38</v>
      </c>
      <c r="O71" s="352" t="s">
        <v>421</v>
      </c>
      <c r="P71" s="415"/>
      <c r="Q71" s="419"/>
      <c r="R71" s="419"/>
      <c r="S71" s="418"/>
      <c r="T71" s="419"/>
      <c r="U71" s="416"/>
      <c r="V71" s="433"/>
      <c r="W71" s="410"/>
      <c r="X71" s="419"/>
      <c r="Y71" s="419"/>
      <c r="Z71" s="421"/>
      <c r="AA71" s="416"/>
      <c r="AB71" s="421"/>
      <c r="AC71" s="421"/>
      <c r="AD71" s="422"/>
      <c r="AE71" s="441"/>
      <c r="AF71" s="419"/>
      <c r="AG71" s="419"/>
      <c r="AH71" s="419"/>
      <c r="AI71" s="419"/>
      <c r="AJ71" s="441"/>
      <c r="AK71" s="441"/>
      <c r="AL71" s="441"/>
      <c r="AM71" s="441"/>
      <c r="AN71" s="441"/>
      <c r="AO71" s="419"/>
      <c r="AP71" s="441"/>
      <c r="AQ71" s="444"/>
      <c r="AR71" s="419"/>
      <c r="AS71" s="441"/>
      <c r="AT71" s="442"/>
      <c r="AU71" s="427"/>
    </row>
    <row r="72" spans="1:47" ht="146.25">
      <c r="A72" s="434" t="str">
        <f>'10 финансирование '!A58</f>
        <v>1.7.1.5</v>
      </c>
      <c r="B72" s="435" t="str">
        <f>'10 финансирование '!B58</f>
        <v>Пожарная сигнализация АТЦ (СМР,ПНР)</v>
      </c>
      <c r="C72" s="436" t="str">
        <f>'10 финансирование '!C58</f>
        <v>L_015</v>
      </c>
      <c r="D72" s="437" t="s">
        <v>431</v>
      </c>
      <c r="E72" s="428">
        <v>1</v>
      </c>
      <c r="F72" s="429" t="s">
        <v>38</v>
      </c>
      <c r="G72" s="429" t="s">
        <v>38</v>
      </c>
      <c r="H72" s="429" t="s">
        <v>38</v>
      </c>
      <c r="I72" s="429" t="s">
        <v>38</v>
      </c>
      <c r="J72" s="429" t="s">
        <v>38</v>
      </c>
      <c r="K72" s="421" t="s">
        <v>458</v>
      </c>
      <c r="L72" s="419" t="s">
        <v>117</v>
      </c>
      <c r="M72" s="419" t="s">
        <v>309</v>
      </c>
      <c r="N72" s="421" t="s">
        <v>38</v>
      </c>
      <c r="O72" s="352" t="s">
        <v>421</v>
      </c>
      <c r="P72" s="443">
        <v>1763489.65</v>
      </c>
      <c r="Q72" s="410" t="s">
        <v>459</v>
      </c>
      <c r="R72" s="419" t="s">
        <v>459</v>
      </c>
      <c r="S72" s="410" t="s">
        <v>53</v>
      </c>
      <c r="T72" s="410" t="s">
        <v>53</v>
      </c>
      <c r="U72" s="421" t="s">
        <v>501</v>
      </c>
      <c r="V72" s="445" t="s">
        <v>502</v>
      </c>
      <c r="W72" s="410" t="s">
        <v>38</v>
      </c>
      <c r="X72" s="445">
        <v>0</v>
      </c>
      <c r="Y72" s="445" t="s">
        <v>502</v>
      </c>
      <c r="Z72" s="445" t="s">
        <v>502</v>
      </c>
      <c r="AA72" s="421" t="s">
        <v>501</v>
      </c>
      <c r="AB72" s="445" t="s">
        <v>502</v>
      </c>
      <c r="AC72" s="445" t="s">
        <v>503</v>
      </c>
      <c r="AD72" s="421" t="s">
        <v>504</v>
      </c>
      <c r="AE72" s="418" t="s">
        <v>341</v>
      </c>
      <c r="AF72" s="446">
        <v>45637</v>
      </c>
      <c r="AG72" s="446">
        <v>45637</v>
      </c>
      <c r="AH72" s="446">
        <v>45644</v>
      </c>
      <c r="AI72" s="446">
        <v>45644</v>
      </c>
      <c r="AJ72" s="421"/>
      <c r="AK72" s="421"/>
      <c r="AL72" s="421"/>
      <c r="AM72" s="421"/>
      <c r="AN72" s="447">
        <v>45692</v>
      </c>
      <c r="AO72" s="446"/>
      <c r="AP72" s="447">
        <v>45692</v>
      </c>
      <c r="AQ72" s="421" t="s">
        <v>505</v>
      </c>
      <c r="AR72" s="419"/>
      <c r="AS72" s="441"/>
      <c r="AT72" s="442"/>
      <c r="AU72" s="427"/>
    </row>
    <row r="73" spans="1:47" ht="45">
      <c r="A73" s="405" t="str">
        <f>'10 финансирование '!A59</f>
        <v>1.7.1.5</v>
      </c>
      <c r="B73" s="310" t="str">
        <f>'10 финансирование '!B59</f>
        <v xml:space="preserve">Тепловизор портативный </v>
      </c>
      <c r="C73" s="62" t="str">
        <f>'10 финансирование '!C59</f>
        <v>O_012</v>
      </c>
      <c r="D73" s="406">
        <v>45474</v>
      </c>
      <c r="E73" s="101">
        <v>1</v>
      </c>
      <c r="F73" s="322" t="s">
        <v>38</v>
      </c>
      <c r="G73" s="322" t="s">
        <v>38</v>
      </c>
      <c r="H73" s="322" t="s">
        <v>38</v>
      </c>
      <c r="I73" s="322" t="s">
        <v>38</v>
      </c>
      <c r="J73" s="322" t="s">
        <v>38</v>
      </c>
      <c r="K73" s="345" t="s">
        <v>506</v>
      </c>
      <c r="L73" s="352" t="s">
        <v>119</v>
      </c>
      <c r="M73" s="345" t="s">
        <v>309</v>
      </c>
      <c r="N73" s="345" t="s">
        <v>38</v>
      </c>
      <c r="O73" s="352" t="s">
        <v>421</v>
      </c>
      <c r="P73" s="407">
        <v>216</v>
      </c>
      <c r="Q73" s="345" t="s">
        <v>459</v>
      </c>
      <c r="R73" s="345" t="s">
        <v>459</v>
      </c>
      <c r="S73" s="345" t="s">
        <v>53</v>
      </c>
      <c r="T73" s="345" t="s">
        <v>53</v>
      </c>
      <c r="U73" s="345" t="s">
        <v>507</v>
      </c>
      <c r="V73" s="345" t="s">
        <v>508</v>
      </c>
      <c r="W73" s="345" t="s">
        <v>38</v>
      </c>
      <c r="X73" s="345">
        <v>1</v>
      </c>
      <c r="Y73" s="345">
        <v>216</v>
      </c>
      <c r="Z73" s="407">
        <v>216</v>
      </c>
      <c r="AA73" s="345" t="s">
        <v>507</v>
      </c>
      <c r="AB73" s="345">
        <v>259.26846999999998</v>
      </c>
      <c r="AC73" s="345" t="s">
        <v>38</v>
      </c>
      <c r="AD73" s="345" t="s">
        <v>509</v>
      </c>
      <c r="AE73" s="363" t="s">
        <v>38</v>
      </c>
      <c r="AF73" s="448" t="s">
        <v>510</v>
      </c>
      <c r="AG73" s="448" t="s">
        <v>511</v>
      </c>
      <c r="AH73" s="448" t="s">
        <v>38</v>
      </c>
      <c r="AI73" s="448" t="s">
        <v>512</v>
      </c>
      <c r="AJ73" s="448" t="s">
        <v>38</v>
      </c>
      <c r="AK73" s="448" t="s">
        <v>38</v>
      </c>
      <c r="AL73" s="448" t="s">
        <v>38</v>
      </c>
      <c r="AM73" s="448" t="s">
        <v>38</v>
      </c>
      <c r="AN73" s="448" t="s">
        <v>38</v>
      </c>
      <c r="AO73" s="448" t="s">
        <v>513</v>
      </c>
      <c r="AP73" s="448" t="s">
        <v>38</v>
      </c>
      <c r="AQ73" s="448" t="s">
        <v>498</v>
      </c>
      <c r="AR73" s="352" t="s">
        <v>514</v>
      </c>
      <c r="AS73" s="352"/>
      <c r="AT73" s="353"/>
    </row>
    <row r="74" spans="1:47" ht="33.75">
      <c r="A74" s="405" t="str">
        <f>'10 финансирование '!A60</f>
        <v>1.7.1.5</v>
      </c>
      <c r="B74" s="310" t="str">
        <f>'10 финансирование '!B60</f>
        <v>Автоматическая система для испытания кабелей с изоляцией из сшитого полиэтилена</v>
      </c>
      <c r="C74" s="62" t="str">
        <f>'10 финансирование '!C60</f>
        <v>O_016</v>
      </c>
      <c r="D74" s="406">
        <v>45597</v>
      </c>
      <c r="E74" s="101">
        <v>1</v>
      </c>
      <c r="F74" s="322" t="s">
        <v>38</v>
      </c>
      <c r="G74" s="322" t="s">
        <v>38</v>
      </c>
      <c r="H74" s="322" t="s">
        <v>38</v>
      </c>
      <c r="I74" s="322" t="s">
        <v>38</v>
      </c>
      <c r="J74" s="322" t="s">
        <v>38</v>
      </c>
      <c r="K74" s="352" t="s">
        <v>458</v>
      </c>
      <c r="L74" s="352" t="s">
        <v>121</v>
      </c>
      <c r="M74" s="345" t="s">
        <v>309</v>
      </c>
      <c r="N74" s="345" t="s">
        <v>38</v>
      </c>
      <c r="O74" s="352" t="s">
        <v>421</v>
      </c>
      <c r="P74" s="407">
        <v>3107268.0583333336</v>
      </c>
      <c r="Q74" s="345" t="s">
        <v>459</v>
      </c>
      <c r="R74" s="345" t="s">
        <v>459</v>
      </c>
      <c r="S74" s="345">
        <v>3</v>
      </c>
      <c r="T74" s="345">
        <v>3</v>
      </c>
      <c r="U74" s="345" t="s">
        <v>515</v>
      </c>
      <c r="V74" s="345" t="s">
        <v>516</v>
      </c>
      <c r="W74" s="345"/>
      <c r="X74" s="345">
        <v>1</v>
      </c>
      <c r="Y74" s="345" t="s">
        <v>517</v>
      </c>
      <c r="Z74" s="407">
        <v>3104000</v>
      </c>
      <c r="AA74" s="345" t="s">
        <v>518</v>
      </c>
      <c r="AB74" s="345">
        <v>3099166.67</v>
      </c>
      <c r="AC74" s="345">
        <v>3099166.67</v>
      </c>
      <c r="AD74" s="345" t="s">
        <v>519</v>
      </c>
      <c r="AE74" s="363" t="s">
        <v>472</v>
      </c>
      <c r="AF74" s="448">
        <v>45401</v>
      </c>
      <c r="AG74" s="448">
        <v>45401</v>
      </c>
      <c r="AH74" s="448"/>
      <c r="AI74" s="448">
        <v>45441</v>
      </c>
      <c r="AJ74" s="448"/>
      <c r="AK74" s="448"/>
      <c r="AL74" s="448"/>
      <c r="AM74" s="448"/>
      <c r="AN74" s="448"/>
      <c r="AO74" s="448">
        <v>45471</v>
      </c>
      <c r="AP74" s="448">
        <v>45471</v>
      </c>
      <c r="AQ74" s="448">
        <v>45471</v>
      </c>
      <c r="AR74" s="352" t="s">
        <v>520</v>
      </c>
      <c r="AS74" s="349"/>
      <c r="AT74" s="449"/>
    </row>
    <row r="75" spans="1:47" ht="45">
      <c r="A75" s="405" t="str">
        <f>'10 финансирование '!A61</f>
        <v>1.7.1.5</v>
      </c>
      <c r="B75" s="310" t="str">
        <f>'10 финансирование '!B61</f>
        <v>Измеритель сопротивления заземления</v>
      </c>
      <c r="C75" s="62" t="str">
        <f>'10 финансирование '!C61</f>
        <v>O_018</v>
      </c>
      <c r="D75" s="406">
        <v>45536</v>
      </c>
      <c r="E75" s="101">
        <v>1</v>
      </c>
      <c r="F75" s="322" t="s">
        <v>38</v>
      </c>
      <c r="G75" s="322" t="s">
        <v>38</v>
      </c>
      <c r="H75" s="322" t="s">
        <v>38</v>
      </c>
      <c r="I75" s="322" t="s">
        <v>38</v>
      </c>
      <c r="J75" s="322" t="s">
        <v>38</v>
      </c>
      <c r="K75" s="345" t="s">
        <v>506</v>
      </c>
      <c r="L75" s="409" t="s">
        <v>123</v>
      </c>
      <c r="M75" s="345" t="s">
        <v>309</v>
      </c>
      <c r="N75" s="345" t="s">
        <v>38</v>
      </c>
      <c r="O75" s="352" t="s">
        <v>421</v>
      </c>
      <c r="P75" s="411">
        <v>754.84479999999996</v>
      </c>
      <c r="Q75" s="345" t="s">
        <v>459</v>
      </c>
      <c r="R75" s="345" t="s">
        <v>459</v>
      </c>
      <c r="S75" s="363">
        <v>4</v>
      </c>
      <c r="T75" s="352" t="s">
        <v>461</v>
      </c>
      <c r="U75" s="450" t="s">
        <v>521</v>
      </c>
      <c r="V75" s="450" t="s">
        <v>522</v>
      </c>
      <c r="W75" s="345" t="s">
        <v>38</v>
      </c>
      <c r="X75" s="345" t="s">
        <v>53</v>
      </c>
      <c r="Y75" s="352" t="s">
        <v>523</v>
      </c>
      <c r="Z75" s="407">
        <v>350</v>
      </c>
      <c r="AA75" s="408" t="s">
        <v>524</v>
      </c>
      <c r="AB75" s="407">
        <v>420000</v>
      </c>
      <c r="AC75" s="407">
        <v>420000</v>
      </c>
      <c r="AD75" s="413" t="s">
        <v>525</v>
      </c>
      <c r="AE75" s="363" t="s">
        <v>341</v>
      </c>
      <c r="AF75" s="352" t="s">
        <v>526</v>
      </c>
      <c r="AG75" s="352" t="s">
        <v>526</v>
      </c>
      <c r="AH75" s="414" t="s">
        <v>527</v>
      </c>
      <c r="AI75" s="448" t="s">
        <v>528</v>
      </c>
      <c r="AJ75" s="448" t="s">
        <v>38</v>
      </c>
      <c r="AK75" s="448" t="s">
        <v>38</v>
      </c>
      <c r="AL75" s="448" t="s">
        <v>38</v>
      </c>
      <c r="AM75" s="448" t="s">
        <v>38</v>
      </c>
      <c r="AN75" s="448" t="s">
        <v>38</v>
      </c>
      <c r="AO75" s="352" t="s">
        <v>529</v>
      </c>
      <c r="AP75" s="371" t="s">
        <v>38</v>
      </c>
      <c r="AQ75" s="448" t="s">
        <v>530</v>
      </c>
      <c r="AR75" s="352" t="s">
        <v>531</v>
      </c>
      <c r="AS75" s="349" t="s">
        <v>38</v>
      </c>
      <c r="AT75" s="449" t="s">
        <v>38</v>
      </c>
    </row>
    <row r="76" spans="1:47" ht="33.75">
      <c r="A76" s="405" t="str">
        <f>'10 финансирование '!A62</f>
        <v>1.7.1.5</v>
      </c>
      <c r="B76" s="310" t="str">
        <f>'10 финансирование '!B62</f>
        <v>Измеритель высоковольтный электрической емкости и тангенса угла диэлектрических потерь силовых трансформаотров</v>
      </c>
      <c r="C76" s="62" t="str">
        <f>'10 финансирование '!C62</f>
        <v>O_019</v>
      </c>
      <c r="D76" s="406">
        <v>45566</v>
      </c>
      <c r="E76" s="101">
        <v>1</v>
      </c>
      <c r="F76" s="322" t="s">
        <v>38</v>
      </c>
      <c r="G76" s="322" t="s">
        <v>38</v>
      </c>
      <c r="H76" s="322" t="s">
        <v>38</v>
      </c>
      <c r="I76" s="322" t="s">
        <v>38</v>
      </c>
      <c r="J76" s="322" t="s">
        <v>38</v>
      </c>
      <c r="K76" s="352" t="s">
        <v>506</v>
      </c>
      <c r="L76" s="409" t="s">
        <v>532</v>
      </c>
      <c r="M76" s="345" t="s">
        <v>309</v>
      </c>
      <c r="N76" s="345" t="s">
        <v>38</v>
      </c>
      <c r="O76" s="352" t="s">
        <v>421</v>
      </c>
      <c r="P76" s="411">
        <v>1456.6666700000001</v>
      </c>
      <c r="Q76" s="345" t="s">
        <v>459</v>
      </c>
      <c r="R76" s="345" t="s">
        <v>459</v>
      </c>
      <c r="S76" s="363">
        <v>1</v>
      </c>
      <c r="T76" s="352">
        <v>1</v>
      </c>
      <c r="U76" s="450" t="s">
        <v>533</v>
      </c>
      <c r="V76" s="450">
        <v>1456.6666700000001</v>
      </c>
      <c r="W76" s="345" t="s">
        <v>38</v>
      </c>
      <c r="X76" s="345">
        <v>1</v>
      </c>
      <c r="Y76" s="450">
        <v>1456.6666700000001</v>
      </c>
      <c r="Z76" s="407">
        <v>1456.6666700000001</v>
      </c>
      <c r="AA76" s="408" t="s">
        <v>533</v>
      </c>
      <c r="AB76" s="407">
        <v>1748</v>
      </c>
      <c r="AC76" s="407">
        <v>1748</v>
      </c>
      <c r="AD76" s="413" t="s">
        <v>534</v>
      </c>
      <c r="AE76" s="363" t="s">
        <v>38</v>
      </c>
      <c r="AF76" s="352" t="s">
        <v>535</v>
      </c>
      <c r="AG76" s="352" t="s">
        <v>536</v>
      </c>
      <c r="AH76" s="414" t="s">
        <v>511</v>
      </c>
      <c r="AI76" s="352" t="s">
        <v>537</v>
      </c>
      <c r="AJ76" s="448" t="s">
        <v>38</v>
      </c>
      <c r="AK76" s="448" t="s">
        <v>38</v>
      </c>
      <c r="AL76" s="448" t="s">
        <v>38</v>
      </c>
      <c r="AM76" s="448" t="s">
        <v>38</v>
      </c>
      <c r="AN76" s="448" t="s">
        <v>38</v>
      </c>
      <c r="AO76" s="352" t="s">
        <v>538</v>
      </c>
      <c r="AP76" s="371" t="s">
        <v>38</v>
      </c>
      <c r="AQ76" s="372" t="s">
        <v>38</v>
      </c>
      <c r="AR76" s="352" t="s">
        <v>539</v>
      </c>
      <c r="AS76" s="349" t="s">
        <v>38</v>
      </c>
      <c r="AT76" s="449" t="s">
        <v>38</v>
      </c>
    </row>
    <row r="77" spans="1:47" ht="33.75">
      <c r="A77" s="405" t="str">
        <f>'10 финансирование '!A63</f>
        <v>1.7.1.5</v>
      </c>
      <c r="B77" s="310" t="str">
        <f>'10 финансирование '!B63</f>
        <v>Измеритель параметров силовых трансформаторов (проведение опытов ХХ и КЗ)</v>
      </c>
      <c r="C77" s="62" t="str">
        <f>'10 финансирование '!C63</f>
        <v>O_020</v>
      </c>
      <c r="D77" s="406">
        <v>45536</v>
      </c>
      <c r="E77" s="101">
        <v>1</v>
      </c>
      <c r="F77" s="322" t="s">
        <v>38</v>
      </c>
      <c r="G77" s="322" t="s">
        <v>38</v>
      </c>
      <c r="H77" s="322" t="s">
        <v>38</v>
      </c>
      <c r="I77" s="322" t="s">
        <v>38</v>
      </c>
      <c r="J77" s="322" t="s">
        <v>38</v>
      </c>
      <c r="K77" s="345" t="s">
        <v>506</v>
      </c>
      <c r="L77" s="409" t="s">
        <v>540</v>
      </c>
      <c r="M77" s="345" t="s">
        <v>309</v>
      </c>
      <c r="N77" s="366" t="s">
        <v>38</v>
      </c>
      <c r="O77" s="345" t="s">
        <v>421</v>
      </c>
      <c r="P77" s="411">
        <v>448.22917000000001</v>
      </c>
      <c r="Q77" s="408" t="s">
        <v>459</v>
      </c>
      <c r="R77" s="412" t="s">
        <v>459</v>
      </c>
      <c r="S77" s="363">
        <v>6</v>
      </c>
      <c r="T77" s="352">
        <v>2</v>
      </c>
      <c r="U77" s="450" t="s">
        <v>541</v>
      </c>
      <c r="V77" s="352" t="s">
        <v>542</v>
      </c>
      <c r="W77" s="368" t="s">
        <v>38</v>
      </c>
      <c r="X77" s="352">
        <v>1</v>
      </c>
      <c r="Y77" s="352" t="s">
        <v>543</v>
      </c>
      <c r="Z77" s="407">
        <v>414.33332999999999</v>
      </c>
      <c r="AA77" s="408" t="s">
        <v>544</v>
      </c>
      <c r="AB77" s="407">
        <v>497200</v>
      </c>
      <c r="AC77" s="407">
        <v>497200</v>
      </c>
      <c r="AD77" s="413" t="s">
        <v>545</v>
      </c>
      <c r="AE77" s="363" t="s">
        <v>38</v>
      </c>
      <c r="AF77" s="352" t="s">
        <v>535</v>
      </c>
      <c r="AG77" s="352" t="s">
        <v>535</v>
      </c>
      <c r="AH77" s="414" t="s">
        <v>510</v>
      </c>
      <c r="AI77" s="352" t="s">
        <v>537</v>
      </c>
      <c r="AJ77" s="363" t="s">
        <v>38</v>
      </c>
      <c r="AK77" s="369" t="s">
        <v>38</v>
      </c>
      <c r="AL77" s="352" t="s">
        <v>38</v>
      </c>
      <c r="AM77" s="363" t="s">
        <v>38</v>
      </c>
      <c r="AN77" s="398" t="s">
        <v>38</v>
      </c>
      <c r="AO77" s="352" t="s">
        <v>546</v>
      </c>
      <c r="AP77" s="371" t="s">
        <v>38</v>
      </c>
      <c r="AQ77" s="448" t="s">
        <v>547</v>
      </c>
      <c r="AR77" s="371" t="s">
        <v>539</v>
      </c>
      <c r="AS77" s="352" t="s">
        <v>38</v>
      </c>
      <c r="AT77" s="353" t="s">
        <v>38</v>
      </c>
    </row>
    <row r="78" spans="1:47" ht="67.5">
      <c r="A78" s="405" t="str">
        <f>'10 финансирование '!A64</f>
        <v>1.7.1.5</v>
      </c>
      <c r="B78" s="310" t="str">
        <f>'10 финансирование '!B64</f>
        <v>Цифровой киловольтметр</v>
      </c>
      <c r="C78" s="62" t="str">
        <f>'10 финансирование '!C64</f>
        <v>O_021</v>
      </c>
      <c r="D78" s="406">
        <v>45536</v>
      </c>
      <c r="E78" s="101">
        <v>1</v>
      </c>
      <c r="F78" s="322" t="s">
        <v>38</v>
      </c>
      <c r="G78" s="322" t="s">
        <v>38</v>
      </c>
      <c r="H78" s="322" t="s">
        <v>38</v>
      </c>
      <c r="I78" s="322" t="s">
        <v>38</v>
      </c>
      <c r="J78" s="322" t="s">
        <v>38</v>
      </c>
      <c r="K78" s="345" t="s">
        <v>460</v>
      </c>
      <c r="L78" s="409" t="s">
        <v>129</v>
      </c>
      <c r="M78" s="345" t="s">
        <v>309</v>
      </c>
      <c r="N78" s="366" t="s">
        <v>38</v>
      </c>
      <c r="O78" s="345" t="s">
        <v>421</v>
      </c>
      <c r="P78" s="411">
        <v>851.63437999999996</v>
      </c>
      <c r="Q78" s="408" t="s">
        <v>459</v>
      </c>
      <c r="R78" s="412" t="s">
        <v>459</v>
      </c>
      <c r="S78" s="363">
        <v>5</v>
      </c>
      <c r="T78" s="352" t="s">
        <v>548</v>
      </c>
      <c r="U78" s="450" t="s">
        <v>549</v>
      </c>
      <c r="V78" s="352" t="s">
        <v>550</v>
      </c>
      <c r="W78" s="368" t="s">
        <v>551</v>
      </c>
      <c r="X78" s="352" t="s">
        <v>53</v>
      </c>
      <c r="Y78" s="352" t="s">
        <v>552</v>
      </c>
      <c r="Z78" s="407">
        <v>813.01666999999998</v>
      </c>
      <c r="AA78" s="408" t="s">
        <v>553</v>
      </c>
      <c r="AB78" s="407">
        <v>975620</v>
      </c>
      <c r="AC78" s="407">
        <v>975620</v>
      </c>
      <c r="AD78" s="413" t="s">
        <v>554</v>
      </c>
      <c r="AE78" s="363" t="s">
        <v>38</v>
      </c>
      <c r="AF78" s="352" t="s">
        <v>555</v>
      </c>
      <c r="AG78" s="352" t="s">
        <v>555</v>
      </c>
      <c r="AH78" s="414" t="s">
        <v>556</v>
      </c>
      <c r="AI78" s="352" t="s">
        <v>557</v>
      </c>
      <c r="AJ78" s="363" t="s">
        <v>38</v>
      </c>
      <c r="AK78" s="369" t="s">
        <v>38</v>
      </c>
      <c r="AL78" s="352" t="s">
        <v>38</v>
      </c>
      <c r="AM78" s="363" t="s">
        <v>38</v>
      </c>
      <c r="AN78" s="398" t="s">
        <v>38</v>
      </c>
      <c r="AO78" s="352" t="s">
        <v>558</v>
      </c>
      <c r="AP78" s="371" t="s">
        <v>38</v>
      </c>
      <c r="AQ78" s="448" t="s">
        <v>559</v>
      </c>
      <c r="AR78" s="371" t="s">
        <v>560</v>
      </c>
      <c r="AS78" s="352" t="s">
        <v>38</v>
      </c>
      <c r="AT78" s="353" t="s">
        <v>38</v>
      </c>
    </row>
    <row r="79" spans="1:47" ht="22.5">
      <c r="A79" s="405" t="str">
        <f>'10 финансирование '!A65</f>
        <v>1.7.1.5</v>
      </c>
      <c r="B79" s="310" t="str">
        <f>'10 финансирование '!B65</f>
        <v>Кулонометрический титратор</v>
      </c>
      <c r="C79" s="62" t="str">
        <f>'10 финансирование '!C65</f>
        <v>O_023</v>
      </c>
      <c r="D79" s="406">
        <v>45474</v>
      </c>
      <c r="E79" s="101">
        <v>1</v>
      </c>
      <c r="F79" s="322"/>
      <c r="G79" s="322"/>
      <c r="H79" s="322"/>
      <c r="I79" s="322"/>
      <c r="J79" s="322"/>
      <c r="K79" s="352" t="s">
        <v>561</v>
      </c>
      <c r="L79" s="409" t="s">
        <v>131</v>
      </c>
      <c r="M79" s="345" t="s">
        <v>309</v>
      </c>
      <c r="N79" s="345" t="s">
        <v>38</v>
      </c>
      <c r="O79" s="352" t="s">
        <v>421</v>
      </c>
      <c r="P79" s="411">
        <v>1219.998</v>
      </c>
      <c r="Q79" s="345" t="s">
        <v>459</v>
      </c>
      <c r="R79" s="345" t="s">
        <v>459</v>
      </c>
      <c r="S79" s="363">
        <v>1</v>
      </c>
      <c r="T79" s="352">
        <v>1</v>
      </c>
      <c r="U79" s="450" t="s">
        <v>562</v>
      </c>
      <c r="V79" s="352">
        <v>1016.665</v>
      </c>
      <c r="W79" s="345" t="s">
        <v>38</v>
      </c>
      <c r="X79" s="352">
        <v>1</v>
      </c>
      <c r="Y79" s="352">
        <v>1016.665</v>
      </c>
      <c r="Z79" s="407">
        <v>1016.665</v>
      </c>
      <c r="AA79" s="450" t="s">
        <v>562</v>
      </c>
      <c r="AB79" s="407">
        <v>1219.998</v>
      </c>
      <c r="AC79" s="407">
        <v>1219.998</v>
      </c>
      <c r="AD79" s="413" t="s">
        <v>563</v>
      </c>
      <c r="AE79" s="363" t="s">
        <v>341</v>
      </c>
      <c r="AF79" s="352">
        <v>45313</v>
      </c>
      <c r="AG79" s="352">
        <v>45321</v>
      </c>
      <c r="AH79" s="414">
        <v>45329</v>
      </c>
      <c r="AI79" s="352">
        <v>45336</v>
      </c>
      <c r="AJ79" s="448" t="s">
        <v>38</v>
      </c>
      <c r="AK79" s="448" t="s">
        <v>38</v>
      </c>
      <c r="AL79" s="448" t="s">
        <v>38</v>
      </c>
      <c r="AM79" s="448" t="s">
        <v>38</v>
      </c>
      <c r="AN79" s="448" t="s">
        <v>38</v>
      </c>
      <c r="AO79" s="352">
        <v>45370</v>
      </c>
      <c r="AP79" s="371" t="s">
        <v>38</v>
      </c>
      <c r="AQ79" s="372" t="s">
        <v>38</v>
      </c>
      <c r="AR79" s="371" t="s">
        <v>564</v>
      </c>
      <c r="AS79" s="349" t="s">
        <v>38</v>
      </c>
      <c r="AT79" s="449" t="s">
        <v>38</v>
      </c>
    </row>
    <row r="80" spans="1:47" ht="33.75">
      <c r="A80" s="405" t="str">
        <f>'10 финансирование '!A66</f>
        <v>1.7.1.5</v>
      </c>
      <c r="B80" s="310" t="str">
        <f>'10 финансирование '!B66</f>
        <v xml:space="preserve">Весы аналитические </v>
      </c>
      <c r="C80" s="62" t="str">
        <f>'10 финансирование '!C66</f>
        <v>O_025</v>
      </c>
      <c r="D80" s="406">
        <v>45474</v>
      </c>
      <c r="E80" s="101">
        <v>1</v>
      </c>
      <c r="F80" s="322" t="s">
        <v>38</v>
      </c>
      <c r="G80" s="322" t="s">
        <v>38</v>
      </c>
      <c r="H80" s="322" t="s">
        <v>38</v>
      </c>
      <c r="I80" s="322" t="s">
        <v>38</v>
      </c>
      <c r="J80" s="322" t="s">
        <v>38</v>
      </c>
      <c r="K80" s="345" t="s">
        <v>460</v>
      </c>
      <c r="L80" s="409" t="s">
        <v>133</v>
      </c>
      <c r="M80" s="345" t="s">
        <v>309</v>
      </c>
      <c r="N80" s="366" t="s">
        <v>38</v>
      </c>
      <c r="O80" s="345" t="s">
        <v>421</v>
      </c>
      <c r="P80" s="411">
        <v>197.148</v>
      </c>
      <c r="Q80" s="408" t="s">
        <v>459</v>
      </c>
      <c r="R80" s="412" t="s">
        <v>459</v>
      </c>
      <c r="S80" s="363">
        <v>3</v>
      </c>
      <c r="T80" s="352">
        <v>3</v>
      </c>
      <c r="U80" s="450" t="s">
        <v>565</v>
      </c>
      <c r="V80" s="352" t="s">
        <v>566</v>
      </c>
      <c r="W80" s="368" t="s">
        <v>38</v>
      </c>
      <c r="X80" s="352">
        <v>1</v>
      </c>
      <c r="Y80" s="352" t="s">
        <v>566</v>
      </c>
      <c r="Z80" s="407" t="s">
        <v>566</v>
      </c>
      <c r="AA80" s="408" t="s">
        <v>567</v>
      </c>
      <c r="AB80" s="407">
        <v>236.5</v>
      </c>
      <c r="AC80" s="407">
        <v>236.5</v>
      </c>
      <c r="AD80" s="413" t="s">
        <v>568</v>
      </c>
      <c r="AE80" s="363" t="s">
        <v>341</v>
      </c>
      <c r="AF80" s="352">
        <v>45397</v>
      </c>
      <c r="AG80" s="352">
        <v>45400</v>
      </c>
      <c r="AH80" s="414">
        <v>45406</v>
      </c>
      <c r="AI80" s="352">
        <v>45414</v>
      </c>
      <c r="AJ80" s="363" t="s">
        <v>38</v>
      </c>
      <c r="AK80" s="369" t="s">
        <v>38</v>
      </c>
      <c r="AL80" s="352" t="s">
        <v>38</v>
      </c>
      <c r="AM80" s="363" t="s">
        <v>38</v>
      </c>
      <c r="AN80" s="398" t="s">
        <v>38</v>
      </c>
      <c r="AO80" s="352">
        <v>45435</v>
      </c>
      <c r="AP80" s="371" t="s">
        <v>38</v>
      </c>
      <c r="AQ80" s="371" t="s">
        <v>38</v>
      </c>
      <c r="AR80" s="371" t="s">
        <v>564</v>
      </c>
      <c r="AS80" s="352"/>
      <c r="AT80" s="353"/>
    </row>
    <row r="81" spans="1:46" ht="33.75">
      <c r="A81" s="405" t="str">
        <f>'10 финансирование '!A67</f>
        <v>1.7.1.5</v>
      </c>
      <c r="B81" s="310" t="str">
        <f>'10 финансирование '!B67</f>
        <v>Калибратор многофункциональный</v>
      </c>
      <c r="C81" s="62" t="str">
        <f>'10 финансирование '!C67</f>
        <v>O_026</v>
      </c>
      <c r="D81" s="406">
        <v>45536</v>
      </c>
      <c r="E81" s="101">
        <v>1</v>
      </c>
      <c r="F81" s="322" t="s">
        <v>38</v>
      </c>
      <c r="G81" s="322" t="s">
        <v>38</v>
      </c>
      <c r="H81" s="322" t="s">
        <v>38</v>
      </c>
      <c r="I81" s="322" t="s">
        <v>38</v>
      </c>
      <c r="J81" s="322" t="s">
        <v>38</v>
      </c>
      <c r="K81" s="345" t="s">
        <v>506</v>
      </c>
      <c r="L81" s="409" t="s">
        <v>135</v>
      </c>
      <c r="M81" s="345" t="s">
        <v>309</v>
      </c>
      <c r="N81" s="366" t="s">
        <v>38</v>
      </c>
      <c r="O81" s="345" t="s">
        <v>421</v>
      </c>
      <c r="P81" s="411">
        <v>1331.2551699999999</v>
      </c>
      <c r="Q81" s="408" t="s">
        <v>459</v>
      </c>
      <c r="R81" s="412" t="s">
        <v>459</v>
      </c>
      <c r="S81" s="363">
        <v>4</v>
      </c>
      <c r="T81" s="352">
        <v>1</v>
      </c>
      <c r="U81" s="450" t="s">
        <v>569</v>
      </c>
      <c r="V81" s="352">
        <v>1157019</v>
      </c>
      <c r="W81" s="368" t="s">
        <v>38</v>
      </c>
      <c r="X81" s="352">
        <v>1</v>
      </c>
      <c r="Y81" s="352">
        <v>1157019</v>
      </c>
      <c r="Z81" s="407">
        <v>1157.019</v>
      </c>
      <c r="AA81" s="408" t="s">
        <v>569</v>
      </c>
      <c r="AB81" s="407">
        <v>1388422.8</v>
      </c>
      <c r="AC81" s="407">
        <v>1388422.8</v>
      </c>
      <c r="AD81" s="413" t="s">
        <v>570</v>
      </c>
      <c r="AE81" s="363" t="s">
        <v>341</v>
      </c>
      <c r="AF81" s="352">
        <v>45434</v>
      </c>
      <c r="AG81" s="352">
        <v>45434</v>
      </c>
      <c r="AH81" s="414">
        <v>45449</v>
      </c>
      <c r="AI81" s="352">
        <v>45462</v>
      </c>
      <c r="AJ81" s="363" t="s">
        <v>38</v>
      </c>
      <c r="AK81" s="369" t="s">
        <v>38</v>
      </c>
      <c r="AL81" s="352" t="s">
        <v>38</v>
      </c>
      <c r="AM81" s="363" t="s">
        <v>38</v>
      </c>
      <c r="AN81" s="398" t="s">
        <v>38</v>
      </c>
      <c r="AO81" s="352">
        <v>45489</v>
      </c>
      <c r="AP81" s="371" t="s">
        <v>38</v>
      </c>
      <c r="AQ81" s="448" t="s">
        <v>571</v>
      </c>
      <c r="AR81" s="371" t="s">
        <v>564</v>
      </c>
      <c r="AS81" s="352" t="s">
        <v>38</v>
      </c>
      <c r="AT81" s="353" t="s">
        <v>38</v>
      </c>
    </row>
    <row r="82" spans="1:46" ht="33.75">
      <c r="A82" s="405" t="str">
        <f>'10 финансирование '!A68</f>
        <v>1.7.1.5</v>
      </c>
      <c r="B82" s="310" t="str">
        <f>'10 финансирование '!B68</f>
        <v>Ph анализатор</v>
      </c>
      <c r="C82" s="62" t="str">
        <f>'10 финансирование '!C68</f>
        <v>O_027</v>
      </c>
      <c r="D82" s="406">
        <v>45566</v>
      </c>
      <c r="E82" s="101">
        <v>1</v>
      </c>
      <c r="F82" s="322" t="s">
        <v>38</v>
      </c>
      <c r="G82" s="322" t="s">
        <v>38</v>
      </c>
      <c r="H82" s="322" t="s">
        <v>38</v>
      </c>
      <c r="I82" s="322" t="s">
        <v>38</v>
      </c>
      <c r="J82" s="322" t="s">
        <v>38</v>
      </c>
      <c r="K82" s="345" t="s">
        <v>460</v>
      </c>
      <c r="L82" s="409" t="s">
        <v>137</v>
      </c>
      <c r="M82" s="345" t="s">
        <v>309</v>
      </c>
      <c r="N82" s="345" t="s">
        <v>38</v>
      </c>
      <c r="O82" s="352" t="s">
        <v>421</v>
      </c>
      <c r="P82" s="411">
        <v>172.92885999999999</v>
      </c>
      <c r="Q82" s="345" t="s">
        <v>459</v>
      </c>
      <c r="R82" s="345" t="s">
        <v>459</v>
      </c>
      <c r="S82" s="363">
        <v>4</v>
      </c>
      <c r="T82" s="352" t="s">
        <v>572</v>
      </c>
      <c r="U82" s="450" t="s">
        <v>573</v>
      </c>
      <c r="V82" s="450" t="s">
        <v>574</v>
      </c>
      <c r="W82" s="345" t="s">
        <v>575</v>
      </c>
      <c r="X82" s="345">
        <v>1</v>
      </c>
      <c r="Y82" s="352" t="s">
        <v>576</v>
      </c>
      <c r="Z82" s="407">
        <v>172.91667000000001</v>
      </c>
      <c r="AA82" s="408" t="s">
        <v>553</v>
      </c>
      <c r="AB82" s="407">
        <v>207500</v>
      </c>
      <c r="AC82" s="407">
        <v>207500</v>
      </c>
      <c r="AD82" s="413" t="s">
        <v>577</v>
      </c>
      <c r="AE82" s="363" t="s">
        <v>341</v>
      </c>
      <c r="AF82" s="352" t="s">
        <v>485</v>
      </c>
      <c r="AG82" s="352" t="s">
        <v>485</v>
      </c>
      <c r="AH82" s="414" t="s">
        <v>578</v>
      </c>
      <c r="AI82" s="448">
        <v>45462</v>
      </c>
      <c r="AJ82" s="448" t="s">
        <v>38</v>
      </c>
      <c r="AK82" s="448" t="s">
        <v>38</v>
      </c>
      <c r="AL82" s="448" t="s">
        <v>38</v>
      </c>
      <c r="AM82" s="448" t="s">
        <v>38</v>
      </c>
      <c r="AN82" s="448" t="s">
        <v>38</v>
      </c>
      <c r="AO82" s="352" t="s">
        <v>579</v>
      </c>
      <c r="AP82" s="371"/>
      <c r="AQ82" s="448" t="s">
        <v>580</v>
      </c>
      <c r="AR82" s="352" t="s">
        <v>564</v>
      </c>
      <c r="AS82" s="349" t="s">
        <v>38</v>
      </c>
      <c r="AT82" s="449" t="s">
        <v>38</v>
      </c>
    </row>
    <row r="83" spans="1:46" ht="33.75">
      <c r="A83" s="405" t="str">
        <f>'10 финансирование '!A69</f>
        <v>1.7.1.5</v>
      </c>
      <c r="B83" s="310" t="str">
        <f>'10 финансирование '!B69</f>
        <v>Осциллограф</v>
      </c>
      <c r="C83" s="62" t="str">
        <f>'10 финансирование '!C69</f>
        <v>O_028</v>
      </c>
      <c r="D83" s="406">
        <v>45536</v>
      </c>
      <c r="E83" s="101">
        <v>1</v>
      </c>
      <c r="F83" s="322" t="s">
        <v>38</v>
      </c>
      <c r="G83" s="322" t="s">
        <v>38</v>
      </c>
      <c r="H83" s="322" t="s">
        <v>38</v>
      </c>
      <c r="I83" s="322" t="s">
        <v>38</v>
      </c>
      <c r="J83" s="322" t="s">
        <v>38</v>
      </c>
      <c r="K83" s="345" t="s">
        <v>506</v>
      </c>
      <c r="L83" s="409" t="s">
        <v>139</v>
      </c>
      <c r="M83" s="345" t="s">
        <v>309</v>
      </c>
      <c r="N83" s="366" t="s">
        <v>38</v>
      </c>
      <c r="O83" s="345" t="s">
        <v>421</v>
      </c>
      <c r="P83" s="411">
        <v>1427.9567999999999</v>
      </c>
      <c r="Q83" s="408" t="s">
        <v>459</v>
      </c>
      <c r="R83" s="412" t="s">
        <v>459</v>
      </c>
      <c r="S83" s="363">
        <v>3</v>
      </c>
      <c r="T83" s="352" t="s">
        <v>572</v>
      </c>
      <c r="U83" s="450" t="s">
        <v>573</v>
      </c>
      <c r="V83" s="352" t="s">
        <v>581</v>
      </c>
      <c r="W83" s="368" t="s">
        <v>38</v>
      </c>
      <c r="X83" s="352">
        <v>1</v>
      </c>
      <c r="Y83" s="352" t="s">
        <v>582</v>
      </c>
      <c r="Z83" s="407">
        <v>1042.547</v>
      </c>
      <c r="AA83" s="408" t="s">
        <v>583</v>
      </c>
      <c r="AB83" s="407">
        <v>1251056.3999999999</v>
      </c>
      <c r="AC83" s="407">
        <v>1251056.3999999999</v>
      </c>
      <c r="AD83" s="413" t="s">
        <v>584</v>
      </c>
      <c r="AE83" s="363" t="s">
        <v>341</v>
      </c>
      <c r="AF83" s="352" t="s">
        <v>481</v>
      </c>
      <c r="AG83" s="352" t="s">
        <v>481</v>
      </c>
      <c r="AH83" s="414" t="s">
        <v>585</v>
      </c>
      <c r="AI83" s="352" t="s">
        <v>586</v>
      </c>
      <c r="AJ83" s="363" t="s">
        <v>38</v>
      </c>
      <c r="AK83" s="369" t="s">
        <v>38</v>
      </c>
      <c r="AL83" s="352" t="s">
        <v>38</v>
      </c>
      <c r="AM83" s="363" t="s">
        <v>38</v>
      </c>
      <c r="AN83" s="398" t="s">
        <v>38</v>
      </c>
      <c r="AO83" s="352" t="s">
        <v>587</v>
      </c>
      <c r="AP83" s="371"/>
      <c r="AQ83" s="448" t="s">
        <v>588</v>
      </c>
      <c r="AR83" s="371" t="s">
        <v>564</v>
      </c>
      <c r="AS83" s="352" t="s">
        <v>38</v>
      </c>
      <c r="AT83" s="353" t="s">
        <v>38</v>
      </c>
    </row>
    <row r="84" spans="1:46" ht="22.5">
      <c r="A84" s="405" t="str">
        <f>'10 финансирование '!A70</f>
        <v>1.7.1.5</v>
      </c>
      <c r="B84" s="310" t="str">
        <f>'10 финансирование '!B70</f>
        <v>Автоматизированный гидрологический комплекс</v>
      </c>
      <c r="C84" s="62" t="str">
        <f>'10 финансирование '!C70</f>
        <v>O_029</v>
      </c>
      <c r="D84" s="406" t="s">
        <v>431</v>
      </c>
      <c r="E84" s="101">
        <v>1</v>
      </c>
      <c r="F84" s="322" t="s">
        <v>38</v>
      </c>
      <c r="G84" s="322" t="s">
        <v>38</v>
      </c>
      <c r="H84" s="322" t="s">
        <v>38</v>
      </c>
      <c r="I84" s="322" t="s">
        <v>38</v>
      </c>
      <c r="J84" s="322" t="s">
        <v>38</v>
      </c>
      <c r="K84" s="345" t="s">
        <v>589</v>
      </c>
      <c r="L84" s="62" t="s">
        <v>141</v>
      </c>
      <c r="M84" s="345" t="s">
        <v>309</v>
      </c>
      <c r="N84" s="366" t="s">
        <v>38</v>
      </c>
      <c r="O84" s="345" t="s">
        <v>421</v>
      </c>
      <c r="P84" s="411">
        <v>4092118.8916666666</v>
      </c>
      <c r="Q84" s="408" t="s">
        <v>459</v>
      </c>
      <c r="R84" s="412" t="s">
        <v>459</v>
      </c>
      <c r="S84" s="363">
        <v>1</v>
      </c>
      <c r="T84" s="352" t="s">
        <v>53</v>
      </c>
      <c r="U84" s="450" t="s">
        <v>590</v>
      </c>
      <c r="V84" s="352" t="s">
        <v>591</v>
      </c>
      <c r="W84" s="368"/>
      <c r="X84" s="352" t="s">
        <v>53</v>
      </c>
      <c r="Y84" s="352" t="s">
        <v>591</v>
      </c>
      <c r="Z84" s="407">
        <v>4092118.89</v>
      </c>
      <c r="AA84" s="408" t="s">
        <v>590</v>
      </c>
      <c r="AB84" s="407">
        <v>4092118.89</v>
      </c>
      <c r="AC84" s="407">
        <v>4092118.89</v>
      </c>
      <c r="AD84" s="413" t="s">
        <v>592</v>
      </c>
      <c r="AE84" s="363" t="s">
        <v>341</v>
      </c>
      <c r="AF84" s="352" t="s">
        <v>593</v>
      </c>
      <c r="AG84" s="352" t="s">
        <v>593</v>
      </c>
      <c r="AH84" s="414"/>
      <c r="AI84" s="352" t="s">
        <v>594</v>
      </c>
      <c r="AJ84" s="363"/>
      <c r="AK84" s="369"/>
      <c r="AL84" s="352"/>
      <c r="AM84" s="363"/>
      <c r="AN84" s="398"/>
      <c r="AO84" s="352" t="s">
        <v>595</v>
      </c>
      <c r="AP84" s="371"/>
      <c r="AQ84" s="371" t="s">
        <v>547</v>
      </c>
      <c r="AR84" s="371">
        <v>45654</v>
      </c>
      <c r="AS84" s="352" t="s">
        <v>38</v>
      </c>
      <c r="AT84" s="353" t="s">
        <v>38</v>
      </c>
    </row>
    <row r="85" spans="1:46" ht="22.5">
      <c r="A85" s="405" t="str">
        <f>'10 финансирование '!A71</f>
        <v>1.7.1.5</v>
      </c>
      <c r="B85" s="310" t="str">
        <f>'10 финансирование '!B71</f>
        <v>Система капиллярного электрофореза "Капель -205"</v>
      </c>
      <c r="C85" s="62" t="str">
        <f>'10 финансирование '!C71</f>
        <v>N_031</v>
      </c>
      <c r="D85" s="406">
        <v>45383</v>
      </c>
      <c r="E85" s="101">
        <v>1</v>
      </c>
      <c r="F85" s="322" t="s">
        <v>38</v>
      </c>
      <c r="G85" s="322" t="s">
        <v>38</v>
      </c>
      <c r="H85" s="322" t="s">
        <v>38</v>
      </c>
      <c r="I85" s="322" t="s">
        <v>38</v>
      </c>
      <c r="J85" s="322" t="s">
        <v>38</v>
      </c>
      <c r="K85" s="345" t="s">
        <v>589</v>
      </c>
      <c r="L85" s="62" t="s">
        <v>143</v>
      </c>
      <c r="M85" s="345" t="s">
        <v>309</v>
      </c>
      <c r="N85" s="366" t="s">
        <v>38</v>
      </c>
      <c r="O85" s="410" t="s">
        <v>421</v>
      </c>
      <c r="P85" s="415"/>
      <c r="Q85" s="416" t="s">
        <v>459</v>
      </c>
      <c r="R85" s="417" t="s">
        <v>459</v>
      </c>
      <c r="S85" s="418"/>
      <c r="T85" s="419"/>
      <c r="U85" s="433"/>
      <c r="V85" s="419"/>
      <c r="W85" s="420"/>
      <c r="X85" s="419"/>
      <c r="Y85" s="419"/>
      <c r="Z85" s="421"/>
      <c r="AA85" s="416"/>
      <c r="AB85" s="421"/>
      <c r="AC85" s="421"/>
      <c r="AD85" s="422"/>
      <c r="AE85" s="418"/>
      <c r="AF85" s="419"/>
      <c r="AG85" s="419"/>
      <c r="AH85" s="419"/>
      <c r="AI85" s="419"/>
      <c r="AJ85" s="418"/>
      <c r="AK85" s="423"/>
      <c r="AL85" s="419"/>
      <c r="AM85" s="418"/>
      <c r="AN85" s="424"/>
      <c r="AO85" s="419"/>
      <c r="AP85" s="425"/>
      <c r="AQ85" s="425"/>
      <c r="AR85" s="425"/>
      <c r="AS85" s="352" t="s">
        <v>38</v>
      </c>
      <c r="AT85" s="353" t="s">
        <v>38</v>
      </c>
    </row>
    <row r="86" spans="1:46" ht="22.5">
      <c r="A86" s="405" t="str">
        <f>'10 финансирование '!A72</f>
        <v>1.7.1.5</v>
      </c>
      <c r="B86" s="310" t="str">
        <f>'10 финансирование '!B72</f>
        <v>Анализатор жидкости "Флюорат - 02"</v>
      </c>
      <c r="C86" s="62" t="str">
        <f>'10 финансирование '!C72</f>
        <v>N_039</v>
      </c>
      <c r="D86" s="406">
        <v>45383</v>
      </c>
      <c r="E86" s="101">
        <v>1</v>
      </c>
      <c r="F86" s="322" t="s">
        <v>38</v>
      </c>
      <c r="G86" s="322" t="s">
        <v>38</v>
      </c>
      <c r="H86" s="322" t="s">
        <v>38</v>
      </c>
      <c r="I86" s="322" t="s">
        <v>38</v>
      </c>
      <c r="J86" s="322" t="s">
        <v>38</v>
      </c>
      <c r="K86" s="345" t="s">
        <v>589</v>
      </c>
      <c r="L86" s="62" t="s">
        <v>145</v>
      </c>
      <c r="M86" s="345" t="s">
        <v>309</v>
      </c>
      <c r="N86" s="366" t="s">
        <v>38</v>
      </c>
      <c r="O86" s="410" t="s">
        <v>421</v>
      </c>
      <c r="P86" s="415"/>
      <c r="Q86" s="416" t="s">
        <v>459</v>
      </c>
      <c r="R86" s="417" t="s">
        <v>459</v>
      </c>
      <c r="S86" s="418"/>
      <c r="T86" s="419"/>
      <c r="U86" s="433"/>
      <c r="V86" s="419"/>
      <c r="W86" s="420"/>
      <c r="X86" s="419"/>
      <c r="Y86" s="419"/>
      <c r="Z86" s="421"/>
      <c r="AA86" s="416"/>
      <c r="AB86" s="421"/>
      <c r="AC86" s="421"/>
      <c r="AD86" s="422"/>
      <c r="AE86" s="418"/>
      <c r="AF86" s="419"/>
      <c r="AG86" s="419"/>
      <c r="AH86" s="419"/>
      <c r="AI86" s="419"/>
      <c r="AJ86" s="418"/>
      <c r="AK86" s="423"/>
      <c r="AL86" s="419"/>
      <c r="AM86" s="418"/>
      <c r="AN86" s="424"/>
      <c r="AO86" s="419"/>
      <c r="AP86" s="425"/>
      <c r="AQ86" s="425"/>
      <c r="AR86" s="425"/>
      <c r="AS86" s="352" t="s">
        <v>38</v>
      </c>
      <c r="AT86" s="353" t="s">
        <v>38</v>
      </c>
    </row>
    <row r="87" spans="1:46" ht="33.75">
      <c r="A87" s="405" t="str">
        <f>'10 финансирование '!A73</f>
        <v>1.7.1.5</v>
      </c>
      <c r="B87" s="310" t="str">
        <f>'10 финансирование '!B73</f>
        <v>ИБП APC Smart UPS С SMC3000I-RS</v>
      </c>
      <c r="C87" s="62" t="str">
        <f>'10 финансирование '!C73</f>
        <v>O_042</v>
      </c>
      <c r="D87" s="406">
        <v>45566</v>
      </c>
      <c r="E87" s="101">
        <v>4</v>
      </c>
      <c r="F87" s="322" t="s">
        <v>38</v>
      </c>
      <c r="G87" s="322" t="s">
        <v>38</v>
      </c>
      <c r="H87" s="322" t="s">
        <v>38</v>
      </c>
      <c r="I87" s="322" t="s">
        <v>38</v>
      </c>
      <c r="J87" s="322" t="s">
        <v>38</v>
      </c>
      <c r="K87" s="345" t="s">
        <v>460</v>
      </c>
      <c r="L87" s="62" t="s">
        <v>147</v>
      </c>
      <c r="M87" s="345" t="s">
        <v>309</v>
      </c>
      <c r="N87" s="366" t="s">
        <v>38</v>
      </c>
      <c r="O87" s="345" t="s">
        <v>421</v>
      </c>
      <c r="P87" s="411">
        <v>1773200</v>
      </c>
      <c r="Q87" s="408" t="s">
        <v>459</v>
      </c>
      <c r="R87" s="412" t="s">
        <v>459</v>
      </c>
      <c r="S87" s="363">
        <v>4</v>
      </c>
      <c r="T87" s="352" t="s">
        <v>596</v>
      </c>
      <c r="U87" s="450" t="s">
        <v>597</v>
      </c>
      <c r="V87" s="352" t="s">
        <v>598</v>
      </c>
      <c r="W87" s="368">
        <v>1</v>
      </c>
      <c r="X87" s="352"/>
      <c r="Y87" s="352" t="s">
        <v>599</v>
      </c>
      <c r="Z87" s="407">
        <v>472000</v>
      </c>
      <c r="AA87" s="408" t="s">
        <v>600</v>
      </c>
      <c r="AB87" s="407">
        <v>566400</v>
      </c>
      <c r="AC87" s="407">
        <v>566400</v>
      </c>
      <c r="AD87" s="413" t="s">
        <v>601</v>
      </c>
      <c r="AE87" s="363" t="s">
        <v>472</v>
      </c>
      <c r="AF87" s="352"/>
      <c r="AG87" s="352" t="s">
        <v>450</v>
      </c>
      <c r="AH87" s="414"/>
      <c r="AI87" s="352" t="s">
        <v>496</v>
      </c>
      <c r="AJ87" s="363"/>
      <c r="AK87" s="369"/>
      <c r="AL87" s="352"/>
      <c r="AM87" s="363"/>
      <c r="AN87" s="398" t="s">
        <v>602</v>
      </c>
      <c r="AO87" s="352" t="s">
        <v>602</v>
      </c>
      <c r="AP87" s="371"/>
      <c r="AQ87" s="371" t="s">
        <v>602</v>
      </c>
      <c r="AR87" s="371" t="s">
        <v>603</v>
      </c>
      <c r="AS87" s="352" t="s">
        <v>38</v>
      </c>
      <c r="AT87" s="353" t="s">
        <v>38</v>
      </c>
    </row>
    <row r="88" spans="1:46" ht="22.5">
      <c r="A88" s="405" t="str">
        <f>'10 финансирование '!A74</f>
        <v>1.7.1.5</v>
      </c>
      <c r="B88" s="310" t="str">
        <f>'10 финансирование '!B74</f>
        <v>Термоплети ТВИ-Ц (исследование устойчивости левобережного склона) (4 ед.)</v>
      </c>
      <c r="C88" s="62" t="str">
        <f>'10 финансирование '!C74</f>
        <v>O_048</v>
      </c>
      <c r="D88" s="406">
        <v>45566</v>
      </c>
      <c r="E88" s="101">
        <v>4</v>
      </c>
      <c r="F88" s="322" t="s">
        <v>38</v>
      </c>
      <c r="G88" s="322" t="s">
        <v>38</v>
      </c>
      <c r="H88" s="322" t="s">
        <v>38</v>
      </c>
      <c r="I88" s="322" t="s">
        <v>38</v>
      </c>
      <c r="J88" s="322" t="s">
        <v>38</v>
      </c>
      <c r="K88" s="345" t="s">
        <v>589</v>
      </c>
      <c r="L88" s="62" t="s">
        <v>149</v>
      </c>
      <c r="M88" s="345" t="s">
        <v>309</v>
      </c>
      <c r="N88" s="366" t="s">
        <v>38</v>
      </c>
      <c r="O88" s="345" t="s">
        <v>421</v>
      </c>
      <c r="P88" s="411">
        <v>3291472.5</v>
      </c>
      <c r="Q88" s="408" t="s">
        <v>459</v>
      </c>
      <c r="R88" s="412" t="s">
        <v>459</v>
      </c>
      <c r="S88" s="363"/>
      <c r="T88" s="352" t="s">
        <v>53</v>
      </c>
      <c r="U88" s="450" t="s">
        <v>604</v>
      </c>
      <c r="V88" s="352" t="s">
        <v>605</v>
      </c>
      <c r="W88" s="368" t="s">
        <v>317</v>
      </c>
      <c r="X88" s="352"/>
      <c r="Y88" s="352" t="s">
        <v>605</v>
      </c>
      <c r="Z88" s="407">
        <v>3287000</v>
      </c>
      <c r="AA88" s="408" t="s">
        <v>604</v>
      </c>
      <c r="AB88" s="407">
        <v>3944400</v>
      </c>
      <c r="AC88" s="407">
        <v>3944400</v>
      </c>
      <c r="AD88" s="413" t="s">
        <v>606</v>
      </c>
      <c r="AE88" s="363" t="s">
        <v>341</v>
      </c>
      <c r="AF88" s="352" t="s">
        <v>607</v>
      </c>
      <c r="AG88" s="352" t="s">
        <v>607</v>
      </c>
      <c r="AH88" s="414"/>
      <c r="AI88" s="352" t="s">
        <v>608</v>
      </c>
      <c r="AJ88" s="363"/>
      <c r="AK88" s="369"/>
      <c r="AL88" s="352"/>
      <c r="AM88" s="363"/>
      <c r="AN88" s="398" t="s">
        <v>609</v>
      </c>
      <c r="AO88" s="352" t="s">
        <v>609</v>
      </c>
      <c r="AP88" s="371"/>
      <c r="AQ88" s="371" t="s">
        <v>610</v>
      </c>
      <c r="AR88" s="371">
        <v>45505</v>
      </c>
      <c r="AS88" s="352" t="s">
        <v>38</v>
      </c>
      <c r="AT88" s="353" t="s">
        <v>38</v>
      </c>
    </row>
    <row r="89" spans="1:46" ht="33.75">
      <c r="A89" s="405" t="str">
        <f>'10 финансирование '!A75</f>
        <v>1.7.1.6</v>
      </c>
      <c r="B89" s="310" t="str">
        <f>'10 финансирование '!B75</f>
        <v>Литий-ионная самоходная тележка</v>
      </c>
      <c r="C89" s="62" t="str">
        <f>'10 финансирование '!C75</f>
        <v>O_030</v>
      </c>
      <c r="D89" s="406">
        <v>45566</v>
      </c>
      <c r="E89" s="101">
        <v>1</v>
      </c>
      <c r="F89" s="322" t="s">
        <v>38</v>
      </c>
      <c r="G89" s="322" t="s">
        <v>38</v>
      </c>
      <c r="H89" s="322" t="s">
        <v>38</v>
      </c>
      <c r="I89" s="322" t="s">
        <v>38</v>
      </c>
      <c r="J89" s="322" t="s">
        <v>38</v>
      </c>
      <c r="K89" s="352" t="s">
        <v>468</v>
      </c>
      <c r="L89" s="409" t="s">
        <v>611</v>
      </c>
      <c r="M89" s="345" t="s">
        <v>309</v>
      </c>
      <c r="N89" s="345" t="s">
        <v>38</v>
      </c>
      <c r="O89" s="352" t="s">
        <v>421</v>
      </c>
      <c r="P89" s="411">
        <v>230.56333000000001</v>
      </c>
      <c r="Q89" s="345" t="s">
        <v>459</v>
      </c>
      <c r="R89" s="345" t="s">
        <v>459</v>
      </c>
      <c r="S89" s="363">
        <v>3</v>
      </c>
      <c r="T89" s="352" t="s">
        <v>53</v>
      </c>
      <c r="U89" s="450" t="s">
        <v>612</v>
      </c>
      <c r="V89" s="352" t="s">
        <v>613</v>
      </c>
      <c r="W89" s="345" t="s">
        <v>38</v>
      </c>
      <c r="X89" s="352" t="s">
        <v>53</v>
      </c>
      <c r="Y89" s="352" t="s">
        <v>613</v>
      </c>
      <c r="Z89" s="407">
        <v>230.56333000000001</v>
      </c>
      <c r="AA89" s="450" t="s">
        <v>612</v>
      </c>
      <c r="AB89" s="407">
        <v>276676</v>
      </c>
      <c r="AC89" s="407">
        <v>276676</v>
      </c>
      <c r="AD89" s="413" t="s">
        <v>614</v>
      </c>
      <c r="AE89" s="363" t="s">
        <v>341</v>
      </c>
      <c r="AF89" s="352" t="s">
        <v>615</v>
      </c>
      <c r="AG89" s="352" t="s">
        <v>615</v>
      </c>
      <c r="AH89" s="414" t="s">
        <v>527</v>
      </c>
      <c r="AI89" s="352" t="s">
        <v>528</v>
      </c>
      <c r="AJ89" s="448" t="s">
        <v>38</v>
      </c>
      <c r="AK89" s="448" t="s">
        <v>38</v>
      </c>
      <c r="AL89" s="448" t="s">
        <v>38</v>
      </c>
      <c r="AM89" s="448" t="s">
        <v>38</v>
      </c>
      <c r="AN89" s="448" t="s">
        <v>38</v>
      </c>
      <c r="AO89" s="352" t="s">
        <v>616</v>
      </c>
      <c r="AP89" s="371"/>
      <c r="AQ89" s="372" t="s">
        <v>617</v>
      </c>
      <c r="AR89" s="371">
        <v>45474</v>
      </c>
      <c r="AS89" s="352" t="s">
        <v>38</v>
      </c>
      <c r="AT89" s="353" t="s">
        <v>38</v>
      </c>
    </row>
    <row r="90" spans="1:46" ht="22.5">
      <c r="A90" s="405" t="str">
        <f>'10 финансирование '!A76</f>
        <v>1.7.1.6</v>
      </c>
      <c r="B90" s="310" t="str">
        <f>'10 финансирование '!B76</f>
        <v>Люлька подвесная аллюминиевая</v>
      </c>
      <c r="C90" s="62" t="str">
        <f>'10 финансирование '!C76</f>
        <v>O_031</v>
      </c>
      <c r="D90" s="406" t="s">
        <v>431</v>
      </c>
      <c r="E90" s="101">
        <v>1</v>
      </c>
      <c r="F90" s="322" t="s">
        <v>38</v>
      </c>
      <c r="G90" s="322" t="s">
        <v>38</v>
      </c>
      <c r="H90" s="322" t="s">
        <v>38</v>
      </c>
      <c r="I90" s="322" t="s">
        <v>38</v>
      </c>
      <c r="J90" s="322" t="s">
        <v>38</v>
      </c>
      <c r="K90" s="345" t="s">
        <v>468</v>
      </c>
      <c r="L90" s="62" t="str">
        <f t="shared" ref="L90:L96" si="7">B90</f>
        <v>Люлька подвесная аллюминиевая</v>
      </c>
      <c r="M90" s="345" t="s">
        <v>309</v>
      </c>
      <c r="N90" s="366" t="s">
        <v>38</v>
      </c>
      <c r="O90" s="345" t="s">
        <v>421</v>
      </c>
      <c r="P90" s="411">
        <v>792583.33333333337</v>
      </c>
      <c r="Q90" s="408" t="s">
        <v>459</v>
      </c>
      <c r="R90" s="412" t="s">
        <v>459</v>
      </c>
      <c r="S90" s="363"/>
      <c r="T90" s="352" t="s">
        <v>53</v>
      </c>
      <c r="U90" s="450" t="s">
        <v>618</v>
      </c>
      <c r="V90" s="352" t="s">
        <v>619</v>
      </c>
      <c r="W90" s="368"/>
      <c r="X90" s="352" t="s">
        <v>53</v>
      </c>
      <c r="Y90" s="352" t="s">
        <v>619</v>
      </c>
      <c r="Z90" s="407">
        <v>792500</v>
      </c>
      <c r="AA90" s="408" t="s">
        <v>604</v>
      </c>
      <c r="AB90" s="407">
        <v>951000</v>
      </c>
      <c r="AC90" s="407">
        <v>951000</v>
      </c>
      <c r="AD90" s="413" t="s">
        <v>620</v>
      </c>
      <c r="AE90" s="363" t="s">
        <v>341</v>
      </c>
      <c r="AF90" s="352" t="s">
        <v>621</v>
      </c>
      <c r="AG90" s="352" t="s">
        <v>621</v>
      </c>
      <c r="AH90" s="414"/>
      <c r="AI90" s="352" t="s">
        <v>622</v>
      </c>
      <c r="AJ90" s="363"/>
      <c r="AK90" s="369"/>
      <c r="AL90" s="352"/>
      <c r="AM90" s="363"/>
      <c r="AN90" s="398" t="s">
        <v>623</v>
      </c>
      <c r="AO90" s="352" t="s">
        <v>623</v>
      </c>
      <c r="AP90" s="371"/>
      <c r="AQ90" s="371" t="s">
        <v>624</v>
      </c>
      <c r="AR90" s="371">
        <v>45654</v>
      </c>
      <c r="AS90" s="352" t="s">
        <v>38</v>
      </c>
      <c r="AT90" s="353" t="s">
        <v>38</v>
      </c>
    </row>
    <row r="91" spans="1:46">
      <c r="A91" s="405" t="str">
        <f>'10 финансирование '!A77</f>
        <v>1.7.1.6</v>
      </c>
      <c r="B91" s="310" t="str">
        <f>'10 финансирование '!B77</f>
        <v>Профилометр</v>
      </c>
      <c r="C91" s="62" t="str">
        <f>'10 финансирование '!C77</f>
        <v xml:space="preserve">O_001 </v>
      </c>
      <c r="D91" s="406">
        <v>45597</v>
      </c>
      <c r="E91" s="101">
        <v>1</v>
      </c>
      <c r="F91" s="322" t="s">
        <v>38</v>
      </c>
      <c r="G91" s="322" t="s">
        <v>38</v>
      </c>
      <c r="H91" s="322" t="s">
        <v>38</v>
      </c>
      <c r="I91" s="322" t="s">
        <v>38</v>
      </c>
      <c r="J91" s="322" t="s">
        <v>38</v>
      </c>
      <c r="K91" s="345" t="s">
        <v>468</v>
      </c>
      <c r="L91" s="62" t="str">
        <f t="shared" si="7"/>
        <v>Профилометр</v>
      </c>
      <c r="M91" s="345" t="s">
        <v>309</v>
      </c>
      <c r="N91" s="366" t="s">
        <v>38</v>
      </c>
      <c r="O91" s="345" t="s">
        <v>421</v>
      </c>
      <c r="P91" s="411"/>
      <c r="Q91" s="408" t="s">
        <v>625</v>
      </c>
      <c r="R91" s="412"/>
      <c r="S91" s="363"/>
      <c r="T91" s="352"/>
      <c r="U91" s="450" t="s">
        <v>626</v>
      </c>
      <c r="V91" s="352"/>
      <c r="W91" s="368"/>
      <c r="X91" s="352"/>
      <c r="Y91" s="352"/>
      <c r="Z91" s="407"/>
      <c r="AA91" s="408"/>
      <c r="AB91" s="407">
        <v>289222.8</v>
      </c>
      <c r="AC91" s="407"/>
      <c r="AD91" s="413"/>
      <c r="AE91" s="363"/>
      <c r="AF91" s="352"/>
      <c r="AG91" s="352"/>
      <c r="AH91" s="414"/>
      <c r="AI91" s="352"/>
      <c r="AJ91" s="363"/>
      <c r="AK91" s="369"/>
      <c r="AL91" s="352"/>
      <c r="AM91" s="363"/>
      <c r="AN91" s="398"/>
      <c r="AO91" s="352"/>
      <c r="AP91" s="371"/>
      <c r="AQ91" s="371"/>
      <c r="AR91" s="371"/>
      <c r="AS91" s="352" t="s">
        <v>38</v>
      </c>
      <c r="AT91" s="353" t="s">
        <v>38</v>
      </c>
    </row>
    <row r="92" spans="1:46">
      <c r="A92" s="405" t="str">
        <f>'10 финансирование '!A78</f>
        <v>1.7.1.6</v>
      </c>
      <c r="B92" s="310" t="str">
        <f>'10 финансирование '!B78</f>
        <v>Стойка мобильная контейнерная</v>
      </c>
      <c r="C92" s="62" t="str">
        <f>'10 финансирование '!C78</f>
        <v>O_002</v>
      </c>
      <c r="D92" s="406" t="s">
        <v>431</v>
      </c>
      <c r="E92" s="101">
        <v>1</v>
      </c>
      <c r="F92" s="322" t="s">
        <v>38</v>
      </c>
      <c r="G92" s="322" t="s">
        <v>38</v>
      </c>
      <c r="H92" s="322" t="s">
        <v>38</v>
      </c>
      <c r="I92" s="322" t="s">
        <v>38</v>
      </c>
      <c r="J92" s="322" t="s">
        <v>38</v>
      </c>
      <c r="K92" s="345" t="s">
        <v>468</v>
      </c>
      <c r="L92" s="62" t="str">
        <f t="shared" si="7"/>
        <v>Стойка мобильная контейнерная</v>
      </c>
      <c r="M92" s="345" t="s">
        <v>309</v>
      </c>
      <c r="N92" s="366" t="s">
        <v>38</v>
      </c>
      <c r="O92" s="345" t="s">
        <v>421</v>
      </c>
      <c r="P92" s="411"/>
      <c r="Q92" s="408" t="s">
        <v>625</v>
      </c>
      <c r="R92" s="412"/>
      <c r="S92" s="363"/>
      <c r="T92" s="352"/>
      <c r="U92" s="450" t="s">
        <v>626</v>
      </c>
      <c r="V92" s="352"/>
      <c r="W92" s="368"/>
      <c r="X92" s="352"/>
      <c r="Y92" s="352"/>
      <c r="Z92" s="407"/>
      <c r="AA92" s="408"/>
      <c r="AB92" s="407">
        <v>133058.4</v>
      </c>
      <c r="AC92" s="407"/>
      <c r="AD92" s="413"/>
      <c r="AE92" s="363"/>
      <c r="AF92" s="352"/>
      <c r="AG92" s="352"/>
      <c r="AH92" s="414"/>
      <c r="AI92" s="352"/>
      <c r="AJ92" s="363"/>
      <c r="AK92" s="369"/>
      <c r="AL92" s="352"/>
      <c r="AM92" s="363"/>
      <c r="AN92" s="398"/>
      <c r="AO92" s="352"/>
      <c r="AP92" s="371"/>
      <c r="AQ92" s="371"/>
      <c r="AR92" s="371"/>
      <c r="AS92" s="352" t="s">
        <v>38</v>
      </c>
      <c r="AT92" s="353" t="s">
        <v>38</v>
      </c>
    </row>
    <row r="93" spans="1:46" ht="22.5">
      <c r="A93" s="405" t="str">
        <f>'10 финансирование '!A79</f>
        <v>1.7.1.6</v>
      </c>
      <c r="B93" s="310" t="str">
        <f>'10 финансирование '!B79</f>
        <v>Тележка инструментальная с набором инструмента</v>
      </c>
      <c r="C93" s="62" t="str">
        <f>'10 финансирование '!C79</f>
        <v>O_003</v>
      </c>
      <c r="D93" s="406" t="s">
        <v>431</v>
      </c>
      <c r="E93" s="101">
        <v>1</v>
      </c>
      <c r="F93" s="322" t="s">
        <v>38</v>
      </c>
      <c r="G93" s="322" t="s">
        <v>38</v>
      </c>
      <c r="H93" s="322" t="s">
        <v>38</v>
      </c>
      <c r="I93" s="322" t="s">
        <v>38</v>
      </c>
      <c r="J93" s="322" t="s">
        <v>38</v>
      </c>
      <c r="K93" s="345" t="s">
        <v>468</v>
      </c>
      <c r="L93" s="62" t="str">
        <f t="shared" si="7"/>
        <v>Тележка инструментальная с набором инструмента</v>
      </c>
      <c r="M93" s="345" t="s">
        <v>309</v>
      </c>
      <c r="N93" s="366" t="s">
        <v>38</v>
      </c>
      <c r="O93" s="345" t="s">
        <v>421</v>
      </c>
      <c r="P93" s="411"/>
      <c r="Q93" s="408" t="s">
        <v>625</v>
      </c>
      <c r="R93" s="412"/>
      <c r="S93" s="363"/>
      <c r="T93" s="352"/>
      <c r="U93" s="450" t="s">
        <v>626</v>
      </c>
      <c r="V93" s="352"/>
      <c r="W93" s="368"/>
      <c r="X93" s="352"/>
      <c r="Y93" s="352"/>
      <c r="Z93" s="407"/>
      <c r="AA93" s="408"/>
      <c r="AB93" s="407">
        <v>165332.4</v>
      </c>
      <c r="AC93" s="407"/>
      <c r="AD93" s="413"/>
      <c r="AE93" s="363"/>
      <c r="AF93" s="352"/>
      <c r="AG93" s="352"/>
      <c r="AH93" s="414"/>
      <c r="AI93" s="352"/>
      <c r="AJ93" s="363"/>
      <c r="AK93" s="369"/>
      <c r="AL93" s="352"/>
      <c r="AM93" s="363"/>
      <c r="AN93" s="398"/>
      <c r="AO93" s="352"/>
      <c r="AP93" s="371"/>
      <c r="AQ93" s="371"/>
      <c r="AR93" s="371"/>
      <c r="AS93" s="352" t="s">
        <v>38</v>
      </c>
      <c r="AT93" s="353" t="s">
        <v>38</v>
      </c>
    </row>
    <row r="94" spans="1:46">
      <c r="A94" s="405" t="str">
        <f>'10 финансирование '!A80</f>
        <v>1.7.1.6</v>
      </c>
      <c r="B94" s="310" t="str">
        <f>'10 финансирование '!B80</f>
        <v>Шкаф инструментальный</v>
      </c>
      <c r="C94" s="62" t="str">
        <f>'10 финансирование '!C80</f>
        <v>O_005</v>
      </c>
      <c r="D94" s="406" t="s">
        <v>431</v>
      </c>
      <c r="E94" s="101">
        <v>1</v>
      </c>
      <c r="F94" s="322" t="s">
        <v>38</v>
      </c>
      <c r="G94" s="322" t="s">
        <v>38</v>
      </c>
      <c r="H94" s="322" t="s">
        <v>38</v>
      </c>
      <c r="I94" s="322" t="s">
        <v>38</v>
      </c>
      <c r="J94" s="322" t="s">
        <v>38</v>
      </c>
      <c r="K94" s="345" t="s">
        <v>468</v>
      </c>
      <c r="L94" s="62" t="str">
        <f t="shared" si="7"/>
        <v>Шкаф инструментальный</v>
      </c>
      <c r="M94" s="345" t="s">
        <v>309</v>
      </c>
      <c r="N94" s="366" t="s">
        <v>38</v>
      </c>
      <c r="O94" s="345" t="s">
        <v>421</v>
      </c>
      <c r="P94" s="411"/>
      <c r="Q94" s="408" t="s">
        <v>625</v>
      </c>
      <c r="R94" s="412"/>
      <c r="S94" s="363"/>
      <c r="T94" s="352"/>
      <c r="U94" s="450" t="s">
        <v>626</v>
      </c>
      <c r="V94" s="352"/>
      <c r="W94" s="368"/>
      <c r="X94" s="352"/>
      <c r="Y94" s="352"/>
      <c r="Z94" s="407"/>
      <c r="AA94" s="408"/>
      <c r="AB94" s="407">
        <v>152788.79999999999</v>
      </c>
      <c r="AC94" s="407"/>
      <c r="AD94" s="413"/>
      <c r="AE94" s="363"/>
      <c r="AF94" s="352"/>
      <c r="AG94" s="352"/>
      <c r="AH94" s="414"/>
      <c r="AI94" s="352"/>
      <c r="AJ94" s="363"/>
      <c r="AK94" s="369"/>
      <c r="AL94" s="352"/>
      <c r="AM94" s="363"/>
      <c r="AN94" s="398"/>
      <c r="AO94" s="352"/>
      <c r="AP94" s="371"/>
      <c r="AQ94" s="371"/>
      <c r="AR94" s="371"/>
      <c r="AS94" s="352" t="s">
        <v>38</v>
      </c>
      <c r="AT94" s="353" t="s">
        <v>38</v>
      </c>
    </row>
    <row r="95" spans="1:46">
      <c r="A95" s="405" t="str">
        <f>'10 финансирование '!A81</f>
        <v>1.7.1.6</v>
      </c>
      <c r="B95" s="310" t="str">
        <f>'10 финансирование '!B81</f>
        <v>Верстак</v>
      </c>
      <c r="C95" s="62" t="str">
        <f>'10 финансирование '!C81</f>
        <v>O_006</v>
      </c>
      <c r="D95" s="406" t="s">
        <v>431</v>
      </c>
      <c r="E95" s="101">
        <v>1</v>
      </c>
      <c r="F95" s="322" t="s">
        <v>38</v>
      </c>
      <c r="G95" s="322" t="s">
        <v>38</v>
      </c>
      <c r="H95" s="322" t="s">
        <v>38</v>
      </c>
      <c r="I95" s="322" t="s">
        <v>38</v>
      </c>
      <c r="J95" s="322" t="s">
        <v>38</v>
      </c>
      <c r="K95" s="345" t="s">
        <v>468</v>
      </c>
      <c r="L95" s="62" t="str">
        <f t="shared" si="7"/>
        <v>Верстак</v>
      </c>
      <c r="M95" s="345" t="s">
        <v>309</v>
      </c>
      <c r="N95" s="366" t="s">
        <v>38</v>
      </c>
      <c r="O95" s="345" t="s">
        <v>421</v>
      </c>
      <c r="P95" s="411"/>
      <c r="Q95" s="408" t="s">
        <v>625</v>
      </c>
      <c r="R95" s="412"/>
      <c r="S95" s="363"/>
      <c r="T95" s="352"/>
      <c r="U95" s="450" t="s">
        <v>626</v>
      </c>
      <c r="V95" s="352"/>
      <c r="W95" s="368"/>
      <c r="X95" s="352"/>
      <c r="Y95" s="352"/>
      <c r="Z95" s="407"/>
      <c r="AA95" s="408"/>
      <c r="AB95" s="407">
        <v>249524.4</v>
      </c>
      <c r="AC95" s="407"/>
      <c r="AD95" s="413"/>
      <c r="AE95" s="363"/>
      <c r="AF95" s="352"/>
      <c r="AG95" s="352"/>
      <c r="AH95" s="414"/>
      <c r="AI95" s="352"/>
      <c r="AJ95" s="363"/>
      <c r="AK95" s="369"/>
      <c r="AL95" s="352"/>
      <c r="AM95" s="363"/>
      <c r="AN95" s="398"/>
      <c r="AO95" s="352"/>
      <c r="AP95" s="371"/>
      <c r="AQ95" s="371"/>
      <c r="AR95" s="371"/>
      <c r="AS95" s="352" t="s">
        <v>38</v>
      </c>
      <c r="AT95" s="353" t="s">
        <v>38</v>
      </c>
    </row>
    <row r="96" spans="1:46" s="427" customFormat="1" ht="22.5">
      <c r="A96" s="434" t="str">
        <f>'10 финансирование '!A82</f>
        <v>1.7.2.</v>
      </c>
      <c r="B96" s="435" t="str">
        <f>'10 финансирование '!B82</f>
        <v>Строительство плавучей насосной водозабора п. Светлый</v>
      </c>
      <c r="C96" s="436" t="str">
        <f>'10 финансирование '!C82</f>
        <v>L_2021-В</v>
      </c>
      <c r="D96" s="437" t="s">
        <v>431</v>
      </c>
      <c r="E96" s="428">
        <v>1</v>
      </c>
      <c r="F96" s="429" t="s">
        <v>38</v>
      </c>
      <c r="G96" s="429" t="s">
        <v>38</v>
      </c>
      <c r="H96" s="429" t="s">
        <v>38</v>
      </c>
      <c r="I96" s="429" t="s">
        <v>38</v>
      </c>
      <c r="J96" s="429" t="s">
        <v>38</v>
      </c>
      <c r="K96" s="410" t="s">
        <v>589</v>
      </c>
      <c r="L96" s="436" t="str">
        <f t="shared" si="7"/>
        <v>Строительство плавучей насосной водозабора п. Светлый</v>
      </c>
      <c r="M96" s="410" t="s">
        <v>309</v>
      </c>
      <c r="N96" s="431" t="s">
        <v>38</v>
      </c>
      <c r="O96" s="410"/>
      <c r="P96" s="415"/>
      <c r="Q96" s="416"/>
      <c r="R96" s="417"/>
      <c r="S96" s="418"/>
      <c r="T96" s="419"/>
      <c r="U96" s="433"/>
      <c r="V96" s="419"/>
      <c r="W96" s="420"/>
      <c r="X96" s="419"/>
      <c r="Y96" s="419"/>
      <c r="Z96" s="421"/>
      <c r="AA96" s="416"/>
      <c r="AB96" s="421"/>
      <c r="AC96" s="421"/>
      <c r="AD96" s="422"/>
      <c r="AE96" s="418"/>
      <c r="AF96" s="419"/>
      <c r="AG96" s="419"/>
      <c r="AH96" s="419"/>
      <c r="AI96" s="419"/>
      <c r="AJ96" s="418"/>
      <c r="AK96" s="423"/>
      <c r="AL96" s="419"/>
      <c r="AM96" s="418"/>
      <c r="AN96" s="424"/>
      <c r="AO96" s="419"/>
      <c r="AP96" s="425"/>
      <c r="AQ96" s="425"/>
      <c r="AR96" s="425"/>
      <c r="AS96" s="419" t="s">
        <v>38</v>
      </c>
      <c r="AT96" s="426" t="s">
        <v>38</v>
      </c>
    </row>
  </sheetData>
  <mergeCells count="56">
    <mergeCell ref="AS17:AS19"/>
    <mergeCell ref="AT17:AT19"/>
    <mergeCell ref="E18:E19"/>
    <mergeCell ref="F18:F19"/>
    <mergeCell ref="G18:G19"/>
    <mergeCell ref="H18:H19"/>
    <mergeCell ref="I18:I19"/>
    <mergeCell ref="J18:J19"/>
    <mergeCell ref="Q18:Q19"/>
    <mergeCell ref="R18:R19"/>
    <mergeCell ref="AD18:AE18"/>
    <mergeCell ref="AF18:AG18"/>
    <mergeCell ref="AH18:AH19"/>
    <mergeCell ref="AI18:AI19"/>
    <mergeCell ref="AJ18:AJ19"/>
    <mergeCell ref="AK18:AK19"/>
    <mergeCell ref="AJ17:AM17"/>
    <mergeCell ref="AN17:AO17"/>
    <mergeCell ref="AP17:AP19"/>
    <mergeCell ref="AQ17:AQ19"/>
    <mergeCell ref="AR17:AR19"/>
    <mergeCell ref="AL18:AL19"/>
    <mergeCell ref="AM18:AM19"/>
    <mergeCell ref="AN18:AN19"/>
    <mergeCell ref="AO18:AO19"/>
    <mergeCell ref="Z17:Z19"/>
    <mergeCell ref="AA17:AA19"/>
    <mergeCell ref="AB17:AB19"/>
    <mergeCell ref="AC17:AC19"/>
    <mergeCell ref="AD17:AI17"/>
    <mergeCell ref="U17:U19"/>
    <mergeCell ref="V17:V19"/>
    <mergeCell ref="W17:W19"/>
    <mergeCell ref="X17:X19"/>
    <mergeCell ref="Y17:Y19"/>
    <mergeCell ref="A13:AT13"/>
    <mergeCell ref="A15:AT15"/>
    <mergeCell ref="A17:A19"/>
    <mergeCell ref="B17:B19"/>
    <mergeCell ref="C17:C19"/>
    <mergeCell ref="D17:D19"/>
    <mergeCell ref="E17:J17"/>
    <mergeCell ref="K17:K19"/>
    <mergeCell ref="L17:L19"/>
    <mergeCell ref="M17:M19"/>
    <mergeCell ref="N17:N19"/>
    <mergeCell ref="O17:O19"/>
    <mergeCell ref="P17:P19"/>
    <mergeCell ref="Q17:R17"/>
    <mergeCell ref="S17:S19"/>
    <mergeCell ref="T17:T19"/>
    <mergeCell ref="A5:AT5"/>
    <mergeCell ref="A7:AT7"/>
    <mergeCell ref="A8:AT8"/>
    <mergeCell ref="A10:AT10"/>
    <mergeCell ref="A11:AT11"/>
  </mergeCells>
  <pageMargins left="0" right="0" top="0" bottom="0" header="0" footer="0"/>
  <pageSetup paperSize="8" scale="47" fitToWidth="2" fitToHeight="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13</vt:i4>
      </vt:variant>
    </vt:vector>
  </HeadingPairs>
  <TitlesOfParts>
    <vt:vector size="23" baseType="lpstr">
      <vt:lpstr>10 финансирование </vt:lpstr>
      <vt:lpstr>11 финансирование источники </vt:lpstr>
      <vt:lpstr>12 освоение</vt:lpstr>
      <vt:lpstr>13 финансирование и освоени </vt:lpstr>
      <vt:lpstr>14 принятие ОС</vt:lpstr>
      <vt:lpstr>15 постановка под напр</vt:lpstr>
      <vt:lpstr>16 ввод мощности</vt:lpstr>
      <vt:lpstr>17 вывод</vt:lpstr>
      <vt:lpstr>18 о тех состоянии</vt:lpstr>
      <vt:lpstr>19 план закупок </vt:lpstr>
      <vt:lpstr>'10 финансирование '!Print_Titles</vt:lpstr>
      <vt:lpstr>'11 финансирование источники '!Print_Titles</vt:lpstr>
      <vt:lpstr>'13 финансирование и освоени '!Print_Titles</vt:lpstr>
      <vt:lpstr>'10 финансирование '!Область_печати</vt:lpstr>
      <vt:lpstr>'11 финансирование источники '!Область_печати</vt:lpstr>
      <vt:lpstr>'12 освоение'!Область_печати</vt:lpstr>
      <vt:lpstr>'13 финансирование и освоени '!Область_печати</vt:lpstr>
      <vt:lpstr>'14 принятие ОС'!Область_печати</vt:lpstr>
      <vt:lpstr>'15 постановка под напр'!Область_печати</vt:lpstr>
      <vt:lpstr>'16 ввод мощности'!Область_печати</vt:lpstr>
      <vt:lpstr>'17 вывод'!Область_печати</vt:lpstr>
      <vt:lpstr>'18 о тех состоянии'!Область_печати</vt:lpstr>
      <vt:lpstr>'19 план закупок 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Сафронова Людмила Викторовна</cp:lastModifiedBy>
  <cp:revision>3</cp:revision>
  <dcterms:created xsi:type="dcterms:W3CDTF">2009-07-27T10:10:26Z</dcterms:created>
  <dcterms:modified xsi:type="dcterms:W3CDTF">2025-03-24T04:10:58Z</dcterms:modified>
</cp:coreProperties>
</file>